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B95BA6B7-C68C-4A7D-9475-19CF9EBA5258}" xr6:coauthVersionLast="47" xr6:coauthVersionMax="47" xr10:uidLastSave="{00000000-0000-0000-0000-000000000000}"/>
  <bookViews>
    <workbookView xWindow="-120" yWindow="-120" windowWidth="29040" windowHeight="15720" tabRatio="536" xr2:uid="{00000000-000D-0000-FFFF-FFFF00000000}"/>
  </bookViews>
  <sheets>
    <sheet name="Ⅱ-1 위치" sheetId="20" r:id="rId1"/>
    <sheet name="Ⅱ-2 행정구역" sheetId="19" r:id="rId2"/>
    <sheet name="Ⅱ-3 토지지목별 현황" sheetId="10" r:id="rId3"/>
    <sheet name="Ⅱ-4 일기일수" sheetId="9" r:id="rId4"/>
    <sheet name="Ⅱ-5 기상개황" sheetId="17" r:id="rId5"/>
    <sheet name="Ⅱ-6 강수량" sheetId="13" r:id="rId6"/>
  </sheets>
  <definedNames>
    <definedName name="_xlnm.Print_Area" localSheetId="0">'Ⅱ-1 위치'!$A$1:$F$22</definedName>
    <definedName name="_xlnm.Print_Area" localSheetId="1">'Ⅱ-2 행정구역'!$A$1:$R$41</definedName>
    <definedName name="_xlnm.Print_Area" localSheetId="2">'Ⅱ-3 토지지목별 현황'!$A$1:$AD$37</definedName>
    <definedName name="_xlnm.Print_Area" localSheetId="3">'Ⅱ-4 일기일수'!$A$1:$L$22</definedName>
    <definedName name="_xlnm.Print_Area" localSheetId="4">'Ⅱ-5 기상개황'!$A$1:$Q$23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2" i="19" l="1"/>
  <c r="M10" i="17"/>
  <c r="C9" i="9" l="1"/>
  <c r="D9" i="9"/>
  <c r="E9" i="9"/>
  <c r="F9" i="9"/>
  <c r="G9" i="9"/>
  <c r="H9" i="9"/>
  <c r="I9" i="9"/>
  <c r="J9" i="9"/>
  <c r="K9" i="9"/>
  <c r="L9" i="9"/>
  <c r="B9" i="9"/>
  <c r="N8" i="19"/>
</calcChain>
</file>

<file path=xl/sharedStrings.xml><?xml version="1.0" encoding="utf-8"?>
<sst xmlns="http://schemas.openxmlformats.org/spreadsheetml/2006/main" count="261" uniqueCount="229">
  <si>
    <t>Unit : ㎜</t>
  </si>
  <si>
    <t xml:space="preserve">단위 : ㎜ </t>
  </si>
  <si>
    <t xml:space="preserve"> </t>
  </si>
  <si>
    <t>단위 : 일</t>
  </si>
  <si>
    <t>구름조금
Partly 
cloudy</t>
  </si>
  <si>
    <t>구름많음
Mostly
cloudy</t>
  </si>
  <si>
    <t>눈
Snow</t>
  </si>
  <si>
    <t>이슬점
온도
Mean dewpoint temperature
(℃)</t>
  </si>
  <si>
    <t>일조시간
Duration 
of
sunshine</t>
  </si>
  <si>
    <t>바람(㎧)
Wind Speed</t>
  </si>
  <si>
    <t>평균
Mean</t>
  </si>
  <si>
    <t>평균
최고
Mean
maximum</t>
  </si>
  <si>
    <t>평균
최저
Mean
minimum</t>
  </si>
  <si>
    <t>최소
Lowest</t>
  </si>
  <si>
    <t>계
Total</t>
  </si>
  <si>
    <t>1월
January</t>
  </si>
  <si>
    <t>2월
February</t>
  </si>
  <si>
    <t>3월
March</t>
  </si>
  <si>
    <t>4월
April</t>
  </si>
  <si>
    <t>5월
May</t>
  </si>
  <si>
    <t>6월
June</t>
  </si>
  <si>
    <t>7월
July</t>
  </si>
  <si>
    <t>8월
August</t>
  </si>
  <si>
    <t>9월
September</t>
  </si>
  <si>
    <t>10월
October</t>
  </si>
  <si>
    <t>11월
November</t>
  </si>
  <si>
    <t>12월
December</t>
  </si>
  <si>
    <t>단위 : ㎡</t>
  </si>
  <si>
    <t xml:space="preserve"> 계
Total</t>
  </si>
  <si>
    <t>과수원
Orchard</t>
  </si>
  <si>
    <t>목장용지
Pasture</t>
  </si>
  <si>
    <t>공장용지
Factory site</t>
  </si>
  <si>
    <t>철도용지
Railroad site</t>
  </si>
  <si>
    <t>체육용지
Gymnastics site</t>
  </si>
  <si>
    <t>종교용지
Religion site</t>
  </si>
  <si>
    <t>평균
풍속
Mean Speed</t>
  </si>
  <si>
    <t>최대
풍속
Highest Speed</t>
  </si>
  <si>
    <t>최대
순간풍속
Highest Gust Speed</t>
    <phoneticPr fontId="6" type="noConversion"/>
  </si>
  <si>
    <t>통·리
Tong &amp; Ri</t>
  </si>
  <si>
    <t>상대습도(%)
Relative humidity</t>
    <phoneticPr fontId="6" type="noConversion"/>
  </si>
  <si>
    <t>창고용지
Warehouse site</t>
    <phoneticPr fontId="6" type="noConversion"/>
  </si>
  <si>
    <t>수도용지
Water 
supply site</t>
    <phoneticPr fontId="6" type="noConversion"/>
  </si>
  <si>
    <t>황사
Yellow sand</t>
    <phoneticPr fontId="6" type="noConversion"/>
  </si>
  <si>
    <t>평균
해면기압
Air pressure 
at mean 
sea level
(hPa)</t>
    <phoneticPr fontId="6" type="noConversion"/>
  </si>
  <si>
    <t>평균
운량
Mean cloud amount</t>
    <phoneticPr fontId="6" type="noConversion"/>
  </si>
  <si>
    <t xml:space="preserve">단위 : 개별 </t>
    <phoneticPr fontId="6" type="noConversion"/>
  </si>
  <si>
    <t>Unit : item specific</t>
    <phoneticPr fontId="6" type="noConversion"/>
  </si>
  <si>
    <t>대
Building
site</t>
    <phoneticPr fontId="6" type="noConversion"/>
  </si>
  <si>
    <t>최고
극값
Highest</t>
    <phoneticPr fontId="6" type="noConversion"/>
  </si>
  <si>
    <t>최저
극값
Lowest</t>
    <phoneticPr fontId="6" type="noConversion"/>
  </si>
  <si>
    <t>강수량
Precipitation
(㎜)</t>
    <phoneticPr fontId="6" type="noConversion"/>
  </si>
  <si>
    <t>Source : Korea Meteorological Administration</t>
    <phoneticPr fontId="6" type="noConversion"/>
  </si>
  <si>
    <t>전
Dry
paddy
field</t>
    <phoneticPr fontId="6" type="noConversion"/>
  </si>
  <si>
    <t>답
Paddy
field</t>
    <phoneticPr fontId="6" type="noConversion"/>
  </si>
  <si>
    <t>Unit : day</t>
    <phoneticPr fontId="6" type="noConversion"/>
  </si>
  <si>
    <t xml:space="preserve"> </t>
    <phoneticPr fontId="6" type="noConversion"/>
  </si>
  <si>
    <t>임야
Forestry</t>
    <phoneticPr fontId="6" type="noConversion"/>
  </si>
  <si>
    <t>염전
Saltern</t>
    <phoneticPr fontId="6" type="noConversion"/>
  </si>
  <si>
    <t>주유소용지
Gas station
site</t>
    <phoneticPr fontId="6" type="noConversion"/>
  </si>
  <si>
    <t>제방
Bank</t>
    <phoneticPr fontId="6" type="noConversion"/>
  </si>
  <si>
    <t>하천
Rivers</t>
    <phoneticPr fontId="6" type="noConversion"/>
  </si>
  <si>
    <t>구거
Ditch</t>
    <phoneticPr fontId="6" type="noConversion"/>
  </si>
  <si>
    <t>유지
Marsh</t>
    <phoneticPr fontId="6" type="noConversion"/>
  </si>
  <si>
    <t>공원
Park</t>
    <phoneticPr fontId="6" type="noConversion"/>
  </si>
  <si>
    <t>유원지
Recrecation site</t>
    <phoneticPr fontId="6" type="noConversion"/>
  </si>
  <si>
    <t>사적지
Historic 
site</t>
    <phoneticPr fontId="6" type="noConversion"/>
  </si>
  <si>
    <t>묘지
Burial</t>
    <phoneticPr fontId="6" type="noConversion"/>
  </si>
  <si>
    <t>잡종지
Miscellaneous site</t>
    <phoneticPr fontId="6" type="noConversion"/>
  </si>
  <si>
    <t>광천지
Mineral
spring site</t>
    <phoneticPr fontId="6" type="noConversion"/>
  </si>
  <si>
    <t>학교용지
School site</t>
    <phoneticPr fontId="6" type="noConversion"/>
  </si>
  <si>
    <t>주차장
Parking lot</t>
    <phoneticPr fontId="6" type="noConversion"/>
  </si>
  <si>
    <t>양어장
Fish farm</t>
    <phoneticPr fontId="6" type="noConversion"/>
  </si>
  <si>
    <t>맑음
Clear</t>
    <phoneticPr fontId="6" type="noConversion"/>
  </si>
  <si>
    <t>흐림
Cloudy</t>
    <phoneticPr fontId="6" type="noConversion"/>
  </si>
  <si>
    <t>강수
Rain</t>
    <phoneticPr fontId="6" type="noConversion"/>
  </si>
  <si>
    <t>서리
Frost</t>
    <phoneticPr fontId="6" type="noConversion"/>
  </si>
  <si>
    <t>안개
Fog</t>
    <phoneticPr fontId="6" type="noConversion"/>
  </si>
  <si>
    <t>뇌전
Thunder
Storm</t>
    <phoneticPr fontId="6" type="noConversion"/>
  </si>
  <si>
    <t>폭풍
Gale</t>
    <phoneticPr fontId="6" type="noConversion"/>
  </si>
  <si>
    <t>최심
신적설
Maximum new snowfall
(㎝)</t>
    <phoneticPr fontId="6" type="noConversion"/>
  </si>
  <si>
    <t xml:space="preserve">기온(℃)
Air temperature </t>
    <phoneticPr fontId="6" type="noConversion"/>
  </si>
  <si>
    <t>도로
Road</t>
    <phoneticPr fontId="6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</si>
  <si>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</si>
  <si>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</si>
  <si>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</si>
  <si>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</si>
  <si>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</si>
  <si>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</si>
  <si>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</si>
  <si>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</si>
  <si>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</si>
  <si>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</si>
  <si>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</si>
  <si>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</si>
  <si>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</si>
  <si>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</si>
  <si>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</si>
  <si>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</si>
  <si>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</si>
  <si>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</si>
  <si>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</si>
  <si>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</si>
  <si>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</si>
  <si>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</si>
  <si>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</si>
  <si>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</si>
  <si>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</si>
  <si>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화 정 면</t>
    <phoneticPr fontId="6" type="noConversion"/>
  </si>
  <si>
    <t>충 무 동</t>
  </si>
  <si>
    <t>묘 도 동</t>
  </si>
  <si>
    <t>1   월</t>
    <phoneticPr fontId="6" type="noConversion"/>
  </si>
  <si>
    <t>2   월</t>
    <phoneticPr fontId="6" type="noConversion"/>
  </si>
  <si>
    <t>3   월</t>
    <phoneticPr fontId="6" type="noConversion"/>
  </si>
  <si>
    <t>4   월</t>
    <phoneticPr fontId="6" type="noConversion"/>
  </si>
  <si>
    <t>5   월</t>
    <phoneticPr fontId="6" type="noConversion"/>
  </si>
  <si>
    <t>6   월</t>
    <phoneticPr fontId="6" type="noConversion"/>
  </si>
  <si>
    <t>7   월</t>
    <phoneticPr fontId="6" type="noConversion"/>
  </si>
  <si>
    <t>8   월</t>
    <phoneticPr fontId="6" type="noConversion"/>
  </si>
  <si>
    <t>9   월</t>
    <phoneticPr fontId="6" type="noConversion"/>
  </si>
  <si>
    <t>10  월</t>
    <phoneticPr fontId="6" type="noConversion"/>
  </si>
  <si>
    <t>11  월</t>
    <phoneticPr fontId="6" type="noConversion"/>
  </si>
  <si>
    <t>12  월</t>
    <phoneticPr fontId="6" type="noConversion"/>
  </si>
  <si>
    <t>1   월</t>
    <phoneticPr fontId="6" type="noConversion"/>
  </si>
  <si>
    <t>2   월</t>
    <phoneticPr fontId="6" type="noConversion"/>
  </si>
  <si>
    <t>3   월</t>
    <phoneticPr fontId="6" type="noConversion"/>
  </si>
  <si>
    <t>4   월</t>
    <phoneticPr fontId="6" type="noConversion"/>
  </si>
  <si>
    <t>5   월</t>
    <phoneticPr fontId="6" type="noConversion"/>
  </si>
  <si>
    <t>6   월</t>
    <phoneticPr fontId="6" type="noConversion"/>
  </si>
  <si>
    <t>7   월</t>
    <phoneticPr fontId="6" type="noConversion"/>
  </si>
  <si>
    <t>8   월</t>
    <phoneticPr fontId="6" type="noConversion"/>
  </si>
  <si>
    <t>9   월</t>
    <phoneticPr fontId="6" type="noConversion"/>
  </si>
  <si>
    <t>10 월</t>
    <phoneticPr fontId="6" type="noConversion"/>
  </si>
  <si>
    <t>11 월</t>
    <phoneticPr fontId="6" type="noConversion"/>
  </si>
  <si>
    <t>12 월</t>
    <phoneticPr fontId="6" type="noConversion"/>
  </si>
  <si>
    <t>3. 토지지목별 현황  Area by Land Category</t>
    <phoneticPr fontId="6" type="noConversion"/>
  </si>
  <si>
    <t>연 별
읍면동별</t>
    <phoneticPr fontId="6" type="noConversion"/>
  </si>
  <si>
    <t>연 별 
월 별</t>
    <phoneticPr fontId="6" type="noConversion"/>
  </si>
  <si>
    <t>4. 일기일수  Number Of Days For Weather Conditions</t>
    <phoneticPr fontId="6" type="noConversion"/>
  </si>
  <si>
    <t>5. 기상개황  Summary Meteorological Conditions</t>
    <phoneticPr fontId="6" type="noConversion"/>
  </si>
  <si>
    <t>6. 강수량  Precipitation</t>
    <phoneticPr fontId="6" type="noConversion"/>
  </si>
  <si>
    <t xml:space="preserve">            월별
연별</t>
    <phoneticPr fontId="6" type="noConversion"/>
  </si>
  <si>
    <t xml:space="preserve">
연 별
월 별</t>
    <phoneticPr fontId="6" type="noConversion"/>
  </si>
  <si>
    <t>Ⅱ. 토지 및 기후 Land and Climate</t>
    <phoneticPr fontId="6" type="noConversion"/>
  </si>
  <si>
    <t>2. 행정구역  Administrative Districts of Local Governments</t>
    <phoneticPr fontId="6" type="noConversion"/>
  </si>
  <si>
    <t>단위 : 개, ㎢</t>
    <phoneticPr fontId="6" type="noConversion"/>
  </si>
  <si>
    <t>Unit : each, ㎢</t>
    <phoneticPr fontId="6" type="noConversion"/>
  </si>
  <si>
    <t>연 별</t>
    <phoneticPr fontId="6" type="noConversion"/>
  </si>
  <si>
    <t>시 · 군 · 구
City ·Country  ·District</t>
    <phoneticPr fontId="6" type="noConversion"/>
  </si>
  <si>
    <t>읍 ·면 ·동
Eup ·Myeon· Dong</t>
    <phoneticPr fontId="6" type="noConversion"/>
  </si>
  <si>
    <t>출장소
Branch Office</t>
    <phoneticPr fontId="6" type="noConversion"/>
  </si>
  <si>
    <t>반
Ban</t>
    <phoneticPr fontId="10" type="noConversion"/>
  </si>
  <si>
    <t>면적
Area
(㎢)</t>
    <phoneticPr fontId="6" type="noConversion"/>
  </si>
  <si>
    <t>읍면동별</t>
    <phoneticPr fontId="6" type="noConversion"/>
  </si>
  <si>
    <t>시
Cities</t>
    <phoneticPr fontId="6" type="noConversion"/>
  </si>
  <si>
    <t>군
Counties</t>
    <phoneticPr fontId="6" type="noConversion"/>
  </si>
  <si>
    <t>읍
Eup</t>
    <phoneticPr fontId="6" type="noConversion"/>
  </si>
  <si>
    <t>면
Myeon</t>
    <phoneticPr fontId="6" type="noConversion"/>
  </si>
  <si>
    <t>동
Dong</t>
    <phoneticPr fontId="6" type="noConversion"/>
  </si>
  <si>
    <t>시·도
Metropolitan City
·Province</t>
    <phoneticPr fontId="6" type="noConversion"/>
  </si>
  <si>
    <t>시·군·구
City·County·District</t>
    <phoneticPr fontId="6" type="noConversion"/>
  </si>
  <si>
    <t>읍·면
Eup·Myeon</t>
    <phoneticPr fontId="6" type="noConversion"/>
  </si>
  <si>
    <t>통
Tong</t>
    <phoneticPr fontId="6" type="noConversion"/>
  </si>
  <si>
    <t>리
Ri</t>
    <phoneticPr fontId="6" type="noConversion"/>
  </si>
  <si>
    <t>행정
Administrative</t>
    <phoneticPr fontId="6" type="noConversion"/>
  </si>
  <si>
    <t>법정
Legal</t>
    <phoneticPr fontId="6" type="noConversion"/>
  </si>
  <si>
    <t>충 무 동</t>
    <phoneticPr fontId="6" type="noConversion"/>
  </si>
  <si>
    <t>묘 도 동</t>
    <phoneticPr fontId="6" type="noConversion"/>
  </si>
  <si>
    <t>-</t>
    <phoneticPr fontId="6" type="noConversion"/>
  </si>
  <si>
    <t xml:space="preserve"> -</t>
    <phoneticPr fontId="6" type="noConversion"/>
  </si>
  <si>
    <t>1. 위치 Location</t>
    <phoneticPr fontId="6" type="noConversion"/>
  </si>
  <si>
    <t>소   재   지</t>
  </si>
  <si>
    <t>단</t>
  </si>
  <si>
    <t>경도와 위도의 극점</t>
    <phoneticPr fontId="25" type="noConversion"/>
  </si>
  <si>
    <t>연장거리</t>
  </si>
  <si>
    <t>The extreme point of longitude &amp; latitude</t>
  </si>
  <si>
    <t>Location</t>
  </si>
  <si>
    <t>Extremity</t>
    <phoneticPr fontId="10" type="noConversion"/>
  </si>
  <si>
    <t>지        명</t>
  </si>
  <si>
    <t>극      점</t>
  </si>
  <si>
    <t>Gross distance</t>
  </si>
  <si>
    <t>Name of place</t>
  </si>
  <si>
    <t>Extreme</t>
  </si>
  <si>
    <t>동경</t>
    <phoneticPr fontId="6" type="noConversion"/>
  </si>
  <si>
    <t>북위</t>
    <phoneticPr fontId="6" type="noConversion"/>
  </si>
  <si>
    <t>East longitude</t>
    <phoneticPr fontId="6" type="noConversion"/>
  </si>
  <si>
    <t>North latitude</t>
    <phoneticPr fontId="6" type="noConversion"/>
  </si>
  <si>
    <t>여수시 시청로 1 (학동)</t>
    <phoneticPr fontId="6" type="noConversion"/>
  </si>
  <si>
    <t xml:space="preserve">동단 </t>
  </si>
  <si>
    <t>여수시 남면 연도리(작도)</t>
  </si>
  <si>
    <t>127-54 -18.6</t>
  </si>
  <si>
    <t>34-25 -00.8</t>
  </si>
  <si>
    <t>동서간 63.161㎞</t>
  </si>
  <si>
    <t>Eastern extremity</t>
  </si>
  <si>
    <t>* 연도리 산607</t>
  </si>
  <si>
    <t>East-West distance</t>
  </si>
  <si>
    <t>서단</t>
  </si>
  <si>
    <t>여수시 삼산면 초도리(안목섬)</t>
    <phoneticPr fontId="6" type="noConversion"/>
  </si>
  <si>
    <t>127-13 -03.5</t>
  </si>
  <si>
    <t>34-13 -23.0</t>
  </si>
  <si>
    <t>Western extremity</t>
  </si>
  <si>
    <t xml:space="preserve">* 초도리 산2097-1 </t>
    <phoneticPr fontId="6" type="noConversion"/>
  </si>
  <si>
    <t>남단</t>
  </si>
  <si>
    <t>여수시 삼산면 덕촌리</t>
  </si>
  <si>
    <t>127-19 -26.6</t>
  </si>
  <si>
    <t>34-00 -17.8</t>
  </si>
  <si>
    <t>남북간 99.377㎞</t>
  </si>
  <si>
    <t>Southern extremity</t>
  </si>
  <si>
    <t>* 덕촌리 산172-528</t>
  </si>
  <si>
    <t>South-North distance</t>
  </si>
  <si>
    <t>북단</t>
  </si>
  <si>
    <t>여수시 묘도동</t>
  </si>
  <si>
    <t>127-42 -57.9</t>
  </si>
  <si>
    <t>34-53 -56.8</t>
  </si>
  <si>
    <t>Northern extremity</t>
  </si>
  <si>
    <t>* 묘도동 290-3(도로)</t>
  </si>
  <si>
    <t>주) 세계측지계 GRS80 기준</t>
    <phoneticPr fontId="6" type="noConversion"/>
  </si>
  <si>
    <t>【지 형】</t>
  </si>
  <si>
    <t>○ 우리 시는 지리적으로 우리나라 남해안 중앙에 위치한 반도로서 동쪽으로는 한려수도를 경계로 경상남도 남해군과 마주하고, 서쪽으로는 여자만을 경계로 고흥반도와 마주하고 있으며, 남쪽은 다도해 푸른 남해바다와 접하고 북쪽으로는 순천시와 육지로 경계하고 있음.</t>
    <phoneticPr fontId="6" type="noConversion"/>
  </si>
  <si>
    <t>○ 오동도를 비롯한 진남관, 돌산대교, 만성리해수욕장, 방죽포해수욕장, 흥국사, 향일암, 백도 등 유명 관광명소가 많고, 여수국가산업단지, 오천지방산업단지, 여수화양농공단지, 율촌지방산업단지 조성 등으로 국가 기반산업의 중심지.</t>
    <phoneticPr fontId="6" type="noConversion"/>
  </si>
  <si>
    <t>○ 리아스식 해안선과 넓은 간석지로 이루어져 있어 어족, 해조류, 패류 등 수산자원이 풍부하여 살기 좋은 항구 도시.</t>
    <phoneticPr fontId="6" type="noConversion"/>
  </si>
  <si>
    <t xml:space="preserve"> 주 : 1) 법정동 제외 2) 법정리 제외</t>
    <phoneticPr fontId="6" type="noConversion"/>
  </si>
  <si>
    <t xml:space="preserve"> 자료 : 여수시</t>
    <phoneticPr fontId="8" type="noConversion"/>
  </si>
  <si>
    <t>Source : Yeosu-si</t>
    <phoneticPr fontId="6" type="noConversion"/>
  </si>
  <si>
    <t>Unit : ㎡</t>
    <phoneticPr fontId="6" type="noConversion"/>
  </si>
  <si>
    <t xml:space="preserve"> 자료 : 여수시</t>
    <phoneticPr fontId="6" type="noConversion"/>
  </si>
  <si>
    <t xml:space="preserve"> 자료 : 기상청</t>
    <phoneticPr fontId="6" type="noConversion"/>
  </si>
  <si>
    <t>Source : Korea Meteorological Administration</t>
  </si>
  <si>
    <t xml:space="preserve"> 자료 :  기상청</t>
    <phoneticPr fontId="6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</si>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</sst>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_-* #,##0_-;\-* #,##0_-;_-* &quot;-&quot;??_-;_-@_-"/>
    <numFmt numFmtId="178" formatCode="#,##0.0_);[Red]\(#,##0.0\)"/>
    <numFmt numFmtId="179" formatCode="_-* #,##0.0_-;\-* #,##0.0_-;_-* &quot;-&quot;?_-;_-@_-"/>
    <numFmt numFmtId="180" formatCode="#,##0_);[Red]\(#,##0\)"/>
    <numFmt numFmtId="181" formatCode="#,##0.0_ "/>
    <numFmt numFmtId="182" formatCode="_-* #,##0.00_-;\-* #,##0.00_-;_-* &quot;-&quot;_-;_-@_-"/>
    <numFmt numFmtId="183" formatCode="0.0"/>
  </numFmts>
  <fonts count="2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sz val="9"/>
      <color indexed="8"/>
      <name val="굴림"/>
      <family val="3"/>
      <charset val="129"/>
    </font>
    <font>
      <sz val="8"/>
      <name val="바탕체"/>
      <family val="1"/>
      <charset val="129"/>
    </font>
    <font>
      <sz val="9"/>
      <color rgb="FF333333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 applyProtection="0"/>
  </cellStyleXfs>
  <cellXfs count="277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177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5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vertical="top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protection locked="0"/>
    </xf>
    <xf numFmtId="41" fontId="13" fillId="0" borderId="0" xfId="1" applyNumberFormat="1" applyFont="1" applyFill="1" applyBorder="1" applyAlignment="1" applyProtection="1">
      <alignment horizontal="right" vertical="center" shrinkToFit="1"/>
    </xf>
    <xf numFmtId="41" fontId="13" fillId="0" borderId="15" xfId="1" applyNumberFormat="1" applyFont="1" applyFill="1" applyBorder="1" applyAlignment="1" applyProtection="1">
      <alignment horizontal="right" vertical="center" shrinkToFit="1"/>
    </xf>
    <xf numFmtId="41" fontId="13" fillId="0" borderId="0" xfId="0" applyNumberFormat="1" applyFont="1" applyFill="1" applyBorder="1" applyAlignment="1" applyProtection="1">
      <alignment horizontal="right" vertical="center" shrinkToFit="1"/>
    </xf>
    <xf numFmtId="41" fontId="13" fillId="0" borderId="15" xfId="0" applyNumberFormat="1" applyFont="1" applyFill="1" applyBorder="1" applyAlignment="1" applyProtection="1">
      <alignment horizontal="right" vertical="center" shrinkToFit="1"/>
    </xf>
    <xf numFmtId="41" fontId="13" fillId="0" borderId="14" xfId="0" applyNumberFormat="1" applyFont="1" applyFill="1" applyBorder="1" applyAlignment="1" applyProtection="1">
      <alignment horizontal="right" vertical="center" shrinkToFit="1"/>
    </xf>
    <xf numFmtId="41" fontId="13" fillId="0" borderId="14" xfId="1" applyNumberFormat="1" applyFont="1" applyFill="1" applyBorder="1" applyAlignment="1" applyProtection="1">
      <alignment horizontal="right" vertical="center" shrinkToFit="1"/>
    </xf>
    <xf numFmtId="0" fontId="16" fillId="0" borderId="0" xfId="0" applyFont="1" applyAlignment="1" applyProtection="1">
      <protection locked="0"/>
    </xf>
    <xf numFmtId="41" fontId="16" fillId="0" borderId="0" xfId="1" applyFont="1" applyAlignment="1" applyProtection="1">
      <protection locked="0"/>
    </xf>
    <xf numFmtId="0" fontId="13" fillId="0" borderId="0" xfId="0" applyFont="1" applyAlignment="1" applyProtection="1">
      <alignment shrinkToFit="1"/>
      <protection locked="0"/>
    </xf>
    <xf numFmtId="41" fontId="13" fillId="0" borderId="9" xfId="0" applyNumberFormat="1" applyFont="1" applyFill="1" applyBorder="1" applyAlignment="1" applyProtection="1">
      <alignment horizontal="right" vertical="center" shrinkToFit="1"/>
    </xf>
    <xf numFmtId="177" fontId="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vertical="center"/>
    </xf>
    <xf numFmtId="177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center"/>
    </xf>
    <xf numFmtId="181" fontId="13" fillId="0" borderId="0" xfId="1" applyNumberFormat="1" applyFont="1" applyFill="1" applyBorder="1" applyAlignment="1" applyProtection="1">
      <alignment horizontal="center" vertical="center"/>
    </xf>
    <xf numFmtId="181" fontId="15" fillId="0" borderId="0" xfId="1" applyNumberFormat="1" applyFont="1" applyFill="1" applyBorder="1" applyAlignment="1" applyProtection="1">
      <alignment horizontal="center" vertical="center"/>
    </xf>
    <xf numFmtId="181" fontId="13" fillId="0" borderId="0" xfId="0" applyNumberFormat="1" applyFont="1" applyBorder="1" applyAlignment="1">
      <alignment horizontal="left" vertical="center"/>
    </xf>
    <xf numFmtId="178" fontId="13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178" fontId="7" fillId="0" borderId="1" xfId="2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>
      <alignment vertical="center"/>
    </xf>
    <xf numFmtId="0" fontId="19" fillId="0" borderId="0" xfId="0" applyFont="1" applyFill="1">
      <alignment vertical="center"/>
    </xf>
    <xf numFmtId="0" fontId="13" fillId="0" borderId="15" xfId="0" applyFont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180" fontId="7" fillId="0" borderId="0" xfId="0" applyNumberFormat="1" applyFont="1" applyBorder="1" applyAlignment="1">
      <alignment horizontal="right" vertical="center"/>
    </xf>
    <xf numFmtId="41" fontId="23" fillId="0" borderId="20" xfId="0" applyNumberFormat="1" applyFont="1" applyBorder="1" applyAlignment="1">
      <alignment horizontal="right" vertical="center"/>
    </xf>
    <xf numFmtId="41" fontId="23" fillId="0" borderId="21" xfId="0" applyNumberFormat="1" applyFont="1" applyBorder="1" applyAlignment="1">
      <alignment horizontal="right" vertical="center"/>
    </xf>
    <xf numFmtId="41" fontId="23" fillId="0" borderId="24" xfId="0" applyNumberFormat="1" applyFont="1" applyBorder="1" applyAlignment="1">
      <alignment horizontal="right" vertical="center"/>
    </xf>
    <xf numFmtId="41" fontId="23" fillId="0" borderId="19" xfId="0" applyNumberFormat="1" applyFont="1" applyBorder="1" applyAlignment="1">
      <alignment horizontal="right" vertical="center"/>
    </xf>
    <xf numFmtId="41" fontId="23" fillId="0" borderId="22" xfId="0" applyNumberFormat="1" applyFont="1" applyBorder="1" applyAlignment="1">
      <alignment horizontal="right" vertical="center"/>
    </xf>
    <xf numFmtId="41" fontId="23" fillId="0" borderId="23" xfId="0" applyNumberFormat="1" applyFont="1" applyBorder="1" applyAlignment="1">
      <alignment horizontal="right" vertical="center"/>
    </xf>
    <xf numFmtId="41" fontId="13" fillId="0" borderId="0" xfId="1" applyFont="1" applyFill="1" applyBorder="1" applyAlignment="1" applyProtection="1">
      <alignment horizontal="center" vertical="center"/>
    </xf>
    <xf numFmtId="41" fontId="16" fillId="0" borderId="5" xfId="1" applyFont="1" applyFill="1" applyBorder="1" applyAlignment="1" applyProtection="1">
      <alignment horizontal="center" vertical="center"/>
    </xf>
    <xf numFmtId="41" fontId="13" fillId="0" borderId="9" xfId="1" applyNumberFormat="1" applyFont="1" applyFill="1" applyBorder="1" applyAlignment="1" applyProtection="1">
      <alignment horizontal="right" vertical="center" shrinkToFit="1"/>
    </xf>
    <xf numFmtId="41" fontId="20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41" fontId="16" fillId="0" borderId="8" xfId="1" applyFont="1" applyFill="1" applyBorder="1" applyAlignment="1" applyProtection="1">
      <alignment horizontal="center" vertical="center"/>
    </xf>
    <xf numFmtId="0" fontId="17" fillId="0" borderId="0" xfId="0" applyFont="1" applyAlignment="1"/>
    <xf numFmtId="181" fontId="13" fillId="0" borderId="0" xfId="0" applyNumberFormat="1" applyFont="1" applyBorder="1" applyAlignment="1">
      <alignment horizontal="center" vertical="center"/>
    </xf>
    <xf numFmtId="181" fontId="16" fillId="0" borderId="5" xfId="0" applyNumberFormat="1" applyFont="1" applyBorder="1" applyAlignment="1">
      <alignment horizontal="center" vertical="center"/>
    </xf>
    <xf numFmtId="41" fontId="13" fillId="0" borderId="0" xfId="1" applyNumberFormat="1" applyFont="1" applyBorder="1" applyAlignment="1" applyProtection="1">
      <alignment horizontal="center" vertical="center"/>
      <protection locked="0"/>
    </xf>
    <xf numFmtId="41" fontId="13" fillId="0" borderId="0" xfId="1" applyNumberFormat="1" applyFont="1" applyAlignment="1" applyProtection="1">
      <alignment horizontal="center"/>
      <protection locked="0"/>
    </xf>
    <xf numFmtId="41" fontId="13" fillId="0" borderId="5" xfId="1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41" fontId="13" fillId="0" borderId="11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15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0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14" xfId="8" applyNumberFormat="1" applyFont="1" applyFill="1" applyBorder="1" applyAlignment="1" applyProtection="1">
      <alignment horizontal="right" vertical="center" shrinkToFit="1"/>
    </xf>
    <xf numFmtId="41" fontId="13" fillId="0" borderId="0" xfId="8" applyNumberFormat="1" applyFont="1" applyBorder="1" applyAlignment="1" applyProtection="1">
      <alignment horizontal="right" vertical="center" shrinkToFit="1"/>
      <protection locked="0"/>
    </xf>
    <xf numFmtId="41" fontId="13" fillId="0" borderId="5" xfId="8" applyNumberFormat="1" applyFont="1" applyBorder="1" applyAlignment="1" applyProtection="1">
      <alignment horizontal="right" vertical="center" shrinkToFit="1"/>
      <protection locked="0"/>
    </xf>
    <xf numFmtId="41" fontId="13" fillId="0" borderId="8" xfId="8" applyNumberFormat="1" applyFont="1" applyFill="1" applyBorder="1" applyAlignment="1" applyProtection="1">
      <alignment horizontal="right" vertical="center" shrinkToFit="1"/>
    </xf>
    <xf numFmtId="41" fontId="13" fillId="0" borderId="4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10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4" xfId="8" applyNumberFormat="1" applyFont="1" applyFill="1" applyBorder="1" applyAlignment="1" applyProtection="1">
      <alignment horizontal="right" vertical="center" shrinkToFit="1"/>
    </xf>
    <xf numFmtId="41" fontId="13" fillId="0" borderId="15" xfId="8" applyNumberFormat="1" applyFont="1" applyBorder="1" applyAlignment="1" applyProtection="1">
      <alignment horizontal="right" vertical="center" shrinkToFit="1"/>
      <protection locked="0"/>
    </xf>
    <xf numFmtId="41" fontId="13" fillId="0" borderId="0" xfId="8" applyNumberFormat="1" applyFont="1" applyBorder="1" applyAlignment="1" applyProtection="1">
      <alignment horizontal="right" shrinkToFit="1"/>
      <protection locked="0"/>
    </xf>
    <xf numFmtId="41" fontId="13" fillId="0" borderId="0" xfId="0" applyNumberFormat="1" applyFont="1" applyBorder="1" applyAlignment="1">
      <alignment horizontal="center" vertical="center" wrapText="1"/>
    </xf>
    <xf numFmtId="41" fontId="13" fillId="0" borderId="5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5" xfId="8" applyNumberFormat="1" applyFont="1" applyBorder="1" applyAlignment="1" applyProtection="1">
      <alignment horizontal="right" shrinkToFit="1"/>
      <protection locked="0"/>
    </xf>
    <xf numFmtId="41" fontId="13" fillId="0" borderId="12" xfId="8" applyNumberFormat="1" applyFont="1" applyBorder="1" applyAlignment="1" applyProtection="1">
      <alignment horizontal="right" vertical="center" shrinkToFit="1"/>
      <protection locked="0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2" xfId="8" applyNumberFormat="1" applyFont="1" applyFill="1" applyBorder="1" applyAlignment="1" applyProtection="1">
      <alignment horizontal="right" vertical="center" shrinkToFit="1"/>
      <protection locked="0"/>
    </xf>
    <xf numFmtId="41" fontId="16" fillId="0" borderId="8" xfId="8" applyNumberFormat="1" applyFont="1" applyFill="1" applyBorder="1" applyAlignment="1" applyProtection="1">
      <alignment horizontal="right" vertical="center" shrinkToFit="1"/>
    </xf>
    <xf numFmtId="41" fontId="16" fillId="0" borderId="0" xfId="8" applyNumberFormat="1" applyFont="1" applyFill="1" applyBorder="1" applyAlignment="1" applyProtection="1">
      <alignment horizontal="right" vertical="center" shrinkToFit="1"/>
    </xf>
    <xf numFmtId="41" fontId="16" fillId="0" borderId="5" xfId="8" applyNumberFormat="1" applyFont="1" applyFill="1" applyBorder="1" applyAlignment="1" applyProtection="1">
      <alignment horizontal="right" vertical="center" shrinkToFit="1"/>
    </xf>
    <xf numFmtId="41" fontId="13" fillId="0" borderId="6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9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9" xfId="8" applyNumberFormat="1" applyFont="1" applyFill="1" applyBorder="1" applyAlignment="1">
      <alignment horizontal="center" vertical="center" wrapText="1"/>
    </xf>
    <xf numFmtId="41" fontId="13" fillId="0" borderId="17" xfId="8" applyNumberFormat="1" applyFont="1" applyFill="1" applyBorder="1" applyAlignment="1">
      <alignment horizontal="center" vertical="center" wrapText="1"/>
    </xf>
    <xf numFmtId="41" fontId="13" fillId="0" borderId="18" xfId="8" applyNumberFormat="1" applyFont="1" applyFill="1" applyBorder="1" applyAlignment="1">
      <alignment horizontal="center" vertical="center" wrapText="1"/>
    </xf>
    <xf numFmtId="41" fontId="13" fillId="0" borderId="14" xfId="8" applyNumberFormat="1" applyFont="1" applyFill="1" applyBorder="1" applyAlignment="1" applyProtection="1">
      <alignment horizontal="right" vertical="center" shrinkToFit="1"/>
      <protection locked="0"/>
    </xf>
    <xf numFmtId="41" fontId="13" fillId="0" borderId="8" xfId="8" applyNumberFormat="1" applyFont="1" applyFill="1" applyBorder="1" applyAlignment="1" applyProtection="1">
      <alignment horizontal="right" vertical="center" shrinkToFit="1"/>
      <protection locked="0"/>
    </xf>
    <xf numFmtId="0" fontId="18" fillId="0" borderId="0" xfId="15" applyFont="1" applyBorder="1" applyAlignment="1" applyProtection="1">
      <alignment horizontal="left" vertical="center" shrinkToFit="1"/>
      <protection locked="0"/>
    </xf>
    <xf numFmtId="0" fontId="18" fillId="0" borderId="0" xfId="15" applyFont="1" applyAlignment="1" applyProtection="1">
      <alignment vertical="center" shrinkToFit="1"/>
      <protection locked="0"/>
    </xf>
    <xf numFmtId="0" fontId="15" fillId="0" borderId="0" xfId="15" applyFont="1" applyAlignment="1" applyProtection="1">
      <alignment vertical="center"/>
      <protection locked="0"/>
    </xf>
    <xf numFmtId="180" fontId="20" fillId="0" borderId="25" xfId="0" applyNumberFormat="1" applyFont="1" applyBorder="1" applyAlignment="1">
      <alignment horizontal="right" vertical="center"/>
    </xf>
    <xf numFmtId="180" fontId="20" fillId="0" borderId="0" xfId="0" applyNumberFormat="1" applyFont="1" applyBorder="1" applyAlignment="1">
      <alignment horizontal="right" vertical="center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21" fillId="0" borderId="12" xfId="0" applyNumberFormat="1" applyFont="1" applyFill="1" applyBorder="1" applyAlignment="1" applyProtection="1">
      <alignment horizontal="center" vertical="center"/>
    </xf>
    <xf numFmtId="41" fontId="23" fillId="0" borderId="26" xfId="0" applyNumberFormat="1" applyFont="1" applyBorder="1" applyAlignment="1">
      <alignment horizontal="right" vertical="center"/>
    </xf>
    <xf numFmtId="41" fontId="23" fillId="0" borderId="27" xfId="0" applyNumberFormat="1" applyFont="1" applyBorder="1" applyAlignment="1">
      <alignment horizontal="right" vertical="center"/>
    </xf>
    <xf numFmtId="41" fontId="23" fillId="0" borderId="28" xfId="0" applyNumberFormat="1" applyFont="1" applyBorder="1" applyAlignment="1">
      <alignment horizontal="right" vertical="center"/>
    </xf>
    <xf numFmtId="41" fontId="23" fillId="0" borderId="29" xfId="0" applyNumberFormat="1" applyFont="1" applyBorder="1" applyAlignment="1">
      <alignment horizontal="right" vertical="center"/>
    </xf>
    <xf numFmtId="0" fontId="13" fillId="0" borderId="15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3" xfId="2" applyFont="1" applyFill="1" applyBorder="1" applyAlignment="1">
      <alignment horizontal="left" vertical="center" wrapText="1"/>
    </xf>
    <xf numFmtId="0" fontId="13" fillId="0" borderId="15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41" fontId="7" fillId="0" borderId="11" xfId="1" applyFont="1" applyFill="1" applyBorder="1" applyAlignment="1" applyProtection="1">
      <alignment horizontal="center" vertical="center"/>
      <protection locked="0"/>
    </xf>
    <xf numFmtId="0" fontId="13" fillId="0" borderId="15" xfId="1" applyNumberFormat="1" applyFont="1" applyFill="1" applyBorder="1" applyAlignment="1" applyProtection="1">
      <alignment horizontal="center" vertical="center" shrinkToFit="1"/>
    </xf>
    <xf numFmtId="0" fontId="16" fillId="0" borderId="15" xfId="1" applyNumberFormat="1" applyFont="1" applyFill="1" applyBorder="1" applyAlignment="1" applyProtection="1">
      <alignment horizontal="center" vertical="center" shrinkToFit="1"/>
    </xf>
    <xf numFmtId="0" fontId="13" fillId="0" borderId="11" xfId="15" applyNumberFormat="1" applyFont="1" applyFill="1" applyBorder="1" applyAlignment="1" applyProtection="1">
      <alignment horizontal="center" vertical="center" shrinkToFit="1"/>
    </xf>
    <xf numFmtId="0" fontId="13" fillId="0" borderId="15" xfId="15" applyNumberFormat="1" applyFont="1" applyBorder="1" applyAlignment="1" applyProtection="1">
      <alignment horizontal="center" vertical="center" shrinkToFit="1"/>
    </xf>
    <xf numFmtId="0" fontId="13" fillId="0" borderId="12" xfId="15" applyNumberFormat="1" applyFont="1" applyBorder="1" applyAlignment="1" applyProtection="1">
      <alignment horizontal="center" vertical="center" shrinkToFit="1"/>
    </xf>
    <xf numFmtId="182" fontId="13" fillId="0" borderId="4" xfId="8" applyNumberFormat="1" applyFont="1" applyFill="1" applyBorder="1" applyAlignment="1" applyProtection="1">
      <alignment horizontal="right" vertical="center" shrinkToFit="1"/>
      <protection locked="0"/>
    </xf>
    <xf numFmtId="182" fontId="13" fillId="0" borderId="14" xfId="8" applyNumberFormat="1" applyFont="1" applyFill="1" applyBorder="1" applyAlignment="1" applyProtection="1">
      <alignment horizontal="right" vertical="center" shrinkToFit="1"/>
      <protection locked="0"/>
    </xf>
    <xf numFmtId="182" fontId="13" fillId="0" borderId="14" xfId="8" applyNumberFormat="1" applyFont="1" applyBorder="1" applyAlignment="1">
      <alignment horizontal="center" vertical="center" wrapText="1"/>
    </xf>
    <xf numFmtId="182" fontId="13" fillId="0" borderId="8" xfId="8" applyNumberFormat="1" applyFont="1" applyBorder="1" applyAlignment="1">
      <alignment horizontal="center" vertical="center" wrapText="1"/>
    </xf>
    <xf numFmtId="41" fontId="7" fillId="0" borderId="15" xfId="0" applyNumberFormat="1" applyFont="1" applyBorder="1" applyAlignment="1" applyProtection="1">
      <alignment horizontal="center" vertical="center"/>
    </xf>
    <xf numFmtId="41" fontId="7" fillId="0" borderId="15" xfId="1" applyNumberFormat="1" applyFont="1" applyBorder="1" applyAlignment="1" applyProtection="1">
      <alignment horizontal="center" vertical="center"/>
    </xf>
    <xf numFmtId="41" fontId="7" fillId="0" borderId="12" xfId="0" applyNumberFormat="1" applyFont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41" fontId="13" fillId="0" borderId="0" xfId="8" applyNumberFormat="1" applyFont="1" applyFill="1" applyBorder="1" applyAlignment="1" applyProtection="1">
      <alignment horizontal="right" vertical="center" shrinkToFit="1"/>
    </xf>
    <xf numFmtId="41" fontId="13" fillId="0" borderId="14" xfId="1" applyFont="1" applyFill="1" applyBorder="1" applyAlignment="1" applyProtection="1">
      <alignment horizontal="center" vertical="center"/>
    </xf>
    <xf numFmtId="41" fontId="20" fillId="0" borderId="0" xfId="0" applyNumberFormat="1" applyFont="1" applyBorder="1" applyAlignment="1">
      <alignment horizontal="right" vertical="center" shrinkToFit="1"/>
    </xf>
    <xf numFmtId="0" fontId="18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4" fillId="0" borderId="34" xfId="16" applyFont="1" applyBorder="1" applyAlignment="1">
      <alignment horizontal="center" vertical="center" wrapText="1"/>
    </xf>
    <xf numFmtId="0" fontId="24" fillId="0" borderId="30" xfId="16" applyFont="1" applyBorder="1" applyAlignment="1">
      <alignment horizontal="center" vertical="center" wrapText="1"/>
    </xf>
    <xf numFmtId="0" fontId="7" fillId="0" borderId="34" xfId="16" applyFont="1" applyBorder="1" applyAlignment="1">
      <alignment vertical="center" wrapText="1"/>
    </xf>
    <xf numFmtId="0" fontId="7" fillId="0" borderId="38" xfId="0" applyFont="1" applyBorder="1">
      <alignment vertical="center"/>
    </xf>
    <xf numFmtId="0" fontId="7" fillId="0" borderId="34" xfId="0" applyFont="1" applyBorder="1">
      <alignment vertical="center"/>
    </xf>
    <xf numFmtId="0" fontId="7" fillId="0" borderId="0" xfId="0" applyFont="1">
      <alignment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9" xfId="0" applyFont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46" xfId="0" applyFont="1" applyBorder="1" applyAlignment="1">
      <alignment vertical="center" wrapText="1"/>
    </xf>
    <xf numFmtId="0" fontId="23" fillId="0" borderId="49" xfId="0" applyFont="1" applyBorder="1" applyAlignment="1">
      <alignment horizontal="left" vertical="center"/>
    </xf>
    <xf numFmtId="0" fontId="23" fillId="0" borderId="0" xfId="0" applyFont="1" applyAlignment="1">
      <alignment horizontal="justify" vertical="center"/>
    </xf>
    <xf numFmtId="41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0" fontId="23" fillId="0" borderId="40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13" fillId="0" borderId="0" xfId="0" applyFont="1" applyAlignment="1" applyProtection="1">
      <alignment horizontal="right" vertical="center"/>
      <protection locked="0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top"/>
    </xf>
    <xf numFmtId="0" fontId="13" fillId="0" borderId="0" xfId="0" applyFont="1" applyFill="1">
      <alignment vertical="center"/>
    </xf>
    <xf numFmtId="0" fontId="14" fillId="0" borderId="0" xfId="0" applyNumberFormat="1" applyFont="1" applyAlignment="1" applyProtection="1">
      <alignment shrinkToFit="1"/>
      <protection locked="0"/>
    </xf>
    <xf numFmtId="0" fontId="14" fillId="0" borderId="0" xfId="0" applyNumberFormat="1" applyFont="1" applyBorder="1" applyAlignment="1" applyProtection="1">
      <alignment shrinkToFit="1"/>
      <protection locked="0"/>
    </xf>
    <xf numFmtId="0" fontId="14" fillId="0" borderId="0" xfId="0" applyFont="1" applyAlignment="1" applyProtection="1">
      <alignment shrinkToFit="1"/>
      <protection locked="0"/>
    </xf>
    <xf numFmtId="0" fontId="14" fillId="0" borderId="0" xfId="0" applyFont="1" applyAlignment="1" applyProtection="1">
      <protection locked="0"/>
    </xf>
    <xf numFmtId="0" fontId="14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13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0" fontId="7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Alignment="1" applyProtection="1">
      <alignment vertical="center"/>
      <protection locked="0"/>
    </xf>
    <xf numFmtId="0" fontId="7" fillId="0" borderId="0" xfId="0" applyNumberFormat="1" applyFont="1" applyFill="1" applyBorder="1" applyAlignment="1">
      <alignment vertical="center"/>
    </xf>
    <xf numFmtId="0" fontId="13" fillId="0" borderId="0" xfId="0" applyNumberFormat="1" applyFont="1" applyAlignment="1" applyProtection="1">
      <alignment vertical="center"/>
      <protection locked="0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top"/>
    </xf>
    <xf numFmtId="0" fontId="7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>
      <alignment vertical="center"/>
    </xf>
    <xf numFmtId="0" fontId="13" fillId="0" borderId="0" xfId="0" applyNumberFormat="1" applyFont="1" applyFill="1">
      <alignment vertical="center"/>
    </xf>
    <xf numFmtId="0" fontId="13" fillId="0" borderId="0" xfId="0" applyNumberFormat="1" applyFont="1" applyBorder="1" applyAlignment="1" applyProtection="1">
      <alignment vertical="center"/>
      <protection locked="0"/>
    </xf>
    <xf numFmtId="0" fontId="17" fillId="0" borderId="0" xfId="0" applyNumberFormat="1" applyFont="1" applyAlignment="1">
      <alignment vertical="center"/>
    </xf>
    <xf numFmtId="0" fontId="13" fillId="0" borderId="0" xfId="0" applyNumberFormat="1" applyFont="1" applyBorder="1" applyAlignment="1" applyProtection="1">
      <alignment horizontal="right" vertical="center"/>
      <protection locked="0"/>
    </xf>
    <xf numFmtId="0" fontId="15" fillId="0" borderId="0" xfId="0" applyNumberFormat="1" applyFont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>
      <alignment vertical="top"/>
    </xf>
    <xf numFmtId="43" fontId="13" fillId="0" borderId="0" xfId="0" applyNumberFormat="1" applyFont="1" applyFill="1">
      <alignment vertical="center"/>
    </xf>
    <xf numFmtId="181" fontId="15" fillId="0" borderId="0" xfId="0" applyNumberFormat="1" applyFont="1" applyBorder="1" applyAlignment="1">
      <alignment horizontal="center" vertical="center"/>
    </xf>
    <xf numFmtId="181" fontId="18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right" vertical="center"/>
      <protection locked="0"/>
    </xf>
    <xf numFmtId="181" fontId="13" fillId="0" borderId="0" xfId="1" applyNumberFormat="1" applyFont="1" applyFill="1" applyBorder="1" applyAlignment="1" applyProtection="1">
      <alignment vertical="center"/>
      <protection locked="0"/>
    </xf>
    <xf numFmtId="181" fontId="13" fillId="0" borderId="0" xfId="0" applyNumberFormat="1" applyFont="1" applyFill="1" applyBorder="1" applyAlignment="1" applyProtection="1">
      <alignment vertical="center"/>
      <protection locked="0"/>
    </xf>
    <xf numFmtId="181" fontId="13" fillId="0" borderId="0" xfId="0" applyNumberFormat="1" applyFont="1" applyBorder="1" applyAlignment="1">
      <alignment vertical="center"/>
    </xf>
    <xf numFmtId="181" fontId="20" fillId="0" borderId="0" xfId="0" applyNumberFormat="1" applyFont="1" applyBorder="1">
      <alignment vertical="center"/>
    </xf>
    <xf numFmtId="181" fontId="16" fillId="0" borderId="5" xfId="0" applyNumberFormat="1" applyFont="1" applyFill="1" applyBorder="1" applyAlignment="1" applyProtection="1">
      <alignment vertical="center"/>
      <protection locked="0"/>
    </xf>
    <xf numFmtId="181" fontId="22" fillId="0" borderId="5" xfId="0" applyNumberFormat="1" applyFont="1" applyBorder="1">
      <alignment vertical="center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 applyProtection="1">
      <alignment horizontal="right" vertical="center"/>
      <protection locked="0"/>
    </xf>
    <xf numFmtId="41" fontId="13" fillId="0" borderId="8" xfId="1" applyNumberFormat="1" applyFont="1" applyBorder="1" applyAlignment="1" applyProtection="1">
      <alignment horizontal="center" vertical="center"/>
      <protection locked="0"/>
    </xf>
    <xf numFmtId="41" fontId="7" fillId="0" borderId="0" xfId="0" applyNumberFormat="1" applyFont="1" applyFill="1" applyBorder="1">
      <alignment vertical="center"/>
    </xf>
    <xf numFmtId="1" fontId="16" fillId="0" borderId="5" xfId="0" applyNumberFormat="1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183" fontId="7" fillId="0" borderId="0" xfId="0" applyNumberFormat="1" applyFont="1" applyFill="1">
      <alignment vertical="center"/>
    </xf>
    <xf numFmtId="41" fontId="16" fillId="0" borderId="5" xfId="1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41" fontId="22" fillId="0" borderId="8" xfId="0" applyNumberFormat="1" applyFont="1" applyBorder="1" applyAlignment="1">
      <alignment horizontal="right" vertical="center" shrinkToFit="1"/>
    </xf>
    <xf numFmtId="41" fontId="22" fillId="0" borderId="5" xfId="0" applyNumberFormat="1" applyFont="1" applyBorder="1" applyAlignment="1">
      <alignment horizontal="right" vertical="center"/>
    </xf>
    <xf numFmtId="41" fontId="13" fillId="0" borderId="45" xfId="8" applyNumberFormat="1" applyFont="1" applyBorder="1" applyAlignment="1" applyProtection="1">
      <alignment horizontal="right" vertical="center" shrinkToFit="1"/>
      <protection locked="0"/>
    </xf>
    <xf numFmtId="182" fontId="16" fillId="0" borderId="8" xfId="8" applyNumberFormat="1" applyFont="1" applyFill="1" applyBorder="1" applyAlignment="1" applyProtection="1">
      <alignment horizontal="right" vertical="center" shrinkToFit="1"/>
    </xf>
    <xf numFmtId="0" fontId="23" fillId="0" borderId="0" xfId="0" applyFont="1" applyAlignment="1">
      <alignment horizontal="left" vertical="center" inden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 indent="1"/>
    </xf>
    <xf numFmtId="0" fontId="24" fillId="0" borderId="31" xfId="16" applyFont="1" applyBorder="1" applyAlignment="1">
      <alignment horizontal="center" vertical="center" wrapText="1"/>
    </xf>
    <xf numFmtId="0" fontId="24" fillId="0" borderId="33" xfId="16" applyFont="1" applyBorder="1" applyAlignment="1">
      <alignment horizontal="center" vertical="center" wrapText="1"/>
    </xf>
    <xf numFmtId="0" fontId="24" fillId="0" borderId="35" xfId="16" applyFont="1" applyBorder="1" applyAlignment="1">
      <alignment horizontal="center" vertical="center" wrapText="1"/>
    </xf>
    <xf numFmtId="0" fontId="24" fillId="0" borderId="37" xfId="16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24" fillId="0" borderId="30" xfId="16" applyFont="1" applyBorder="1" applyAlignment="1">
      <alignment horizontal="center" vertical="center" wrapText="1"/>
    </xf>
    <xf numFmtId="0" fontId="24" fillId="0" borderId="34" xfId="16" applyFont="1" applyBorder="1" applyAlignment="1">
      <alignment horizontal="center" vertical="center" wrapText="1"/>
    </xf>
    <xf numFmtId="0" fontId="24" fillId="0" borderId="32" xfId="16" applyFont="1" applyBorder="1" applyAlignment="1">
      <alignment horizontal="center" vertical="center" wrapText="1"/>
    </xf>
    <xf numFmtId="0" fontId="24" fillId="0" borderId="36" xfId="16" applyFont="1" applyBorder="1" applyAlignment="1">
      <alignment horizontal="center" vertical="center" wrapText="1"/>
    </xf>
    <xf numFmtId="0" fontId="15" fillId="0" borderId="0" xfId="15" applyFont="1" applyBorder="1" applyAlignment="1" applyProtection="1">
      <alignment horizontal="left" vertical="center" shrinkToFit="1"/>
      <protection locked="0"/>
    </xf>
    <xf numFmtId="176" fontId="7" fillId="0" borderId="16" xfId="1" applyNumberFormat="1" applyFont="1" applyFill="1" applyBorder="1" applyAlignment="1" applyProtection="1">
      <alignment horizontal="center" vertical="center" wrapText="1"/>
      <protection locked="0"/>
    </xf>
    <xf numFmtId="176" fontId="7" fillId="0" borderId="7" xfId="1" applyNumberFormat="1" applyFont="1" applyFill="1" applyBorder="1" applyAlignment="1" applyProtection="1">
      <alignment horizontal="center" vertical="center" wrapText="1"/>
      <protection locked="0"/>
    </xf>
    <xf numFmtId="41" fontId="7" fillId="0" borderId="6" xfId="1" applyFont="1" applyFill="1" applyBorder="1" applyAlignment="1" applyProtection="1">
      <alignment horizontal="center" vertical="center" wrapText="1"/>
      <protection locked="0"/>
    </xf>
    <xf numFmtId="41" fontId="7" fillId="0" borderId="7" xfId="1" applyFont="1" applyFill="1" applyBorder="1" applyAlignment="1" applyProtection="1">
      <alignment horizontal="center" vertical="center" wrapText="1"/>
      <protection locked="0"/>
    </xf>
    <xf numFmtId="41" fontId="7" fillId="0" borderId="13" xfId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>
      <alignment horizontal="left" vertical="top"/>
    </xf>
    <xf numFmtId="41" fontId="7" fillId="0" borderId="4" xfId="1" applyFont="1" applyFill="1" applyBorder="1" applyAlignment="1" applyProtection="1">
      <alignment horizontal="center" vertical="center" wrapText="1"/>
      <protection locked="0"/>
    </xf>
    <xf numFmtId="41" fontId="7" fillId="0" borderId="10" xfId="1" applyFont="1" applyFill="1" applyBorder="1" applyAlignment="1" applyProtection="1">
      <alignment horizontal="center" vertical="center" wrapText="1"/>
      <protection locked="0"/>
    </xf>
    <xf numFmtId="41" fontId="7" fillId="0" borderId="11" xfId="1" applyFont="1" applyFill="1" applyBorder="1" applyAlignment="1" applyProtection="1">
      <alignment horizontal="center" vertical="center" wrapText="1"/>
      <protection locked="0"/>
    </xf>
    <xf numFmtId="41" fontId="7" fillId="0" borderId="0" xfId="1" applyFont="1" applyFill="1" applyBorder="1" applyAlignment="1" applyProtection="1">
      <alignment horizontal="center" vertical="center" wrapText="1"/>
      <protection locked="0"/>
    </xf>
    <xf numFmtId="41" fontId="7" fillId="0" borderId="5" xfId="1" applyFont="1" applyFill="1" applyBorder="1" applyAlignment="1" applyProtection="1">
      <alignment horizontal="center" vertical="center" wrapText="1"/>
      <protection locked="0"/>
    </xf>
    <xf numFmtId="41" fontId="7" fillId="0" borderId="15" xfId="1" applyFont="1" applyFill="1" applyBorder="1" applyAlignment="1" applyProtection="1">
      <alignment horizontal="center" vertical="center" wrapText="1"/>
      <protection locked="0"/>
    </xf>
    <xf numFmtId="41" fontId="7" fillId="0" borderId="12" xfId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center"/>
    </xf>
    <xf numFmtId="179" fontId="7" fillId="0" borderId="6" xfId="0" applyNumberFormat="1" applyFont="1" applyFill="1" applyBorder="1" applyAlignment="1">
      <alignment horizontal="center" vertical="center" wrapText="1"/>
    </xf>
    <xf numFmtId="179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left" vertical="center"/>
      <protection locked="0"/>
    </xf>
  </cellXfs>
  <cellStyles count="17">
    <cellStyle name="쉼표 [0]" xfId="1" builtinId="6"/>
    <cellStyle name="쉼표 [0] 11" xfId="7" xr:uid="{00000000-0005-0000-0000-000001000000}"/>
    <cellStyle name="쉼표 [0] 11 2" xfId="13" xr:uid="{00000000-0005-0000-0000-000002000000}"/>
    <cellStyle name="쉼표 [0] 11 3" xfId="10" xr:uid="{00000000-0005-0000-0000-000003000000}"/>
    <cellStyle name="쉼표 [0] 2" xfId="11" xr:uid="{00000000-0005-0000-0000-000004000000}"/>
    <cellStyle name="쉼표 [0] 3" xfId="8" xr:uid="{00000000-0005-0000-0000-000005000000}"/>
    <cellStyle name="쉼표 [0]_강수량현황(제출용)" xfId="2" xr:uid="{00000000-0005-0000-0000-000006000000}"/>
    <cellStyle name="표준" xfId="0" builtinId="0"/>
    <cellStyle name="표준 2" xfId="3" xr:uid="{00000000-0005-0000-0000-000008000000}"/>
    <cellStyle name="표준 2 2" xfId="16" xr:uid="{1F7FD036-85DF-44EC-B4EE-045305CB5EA0}"/>
    <cellStyle name="표준 2 5" xfId="4" xr:uid="{00000000-0005-0000-0000-000009000000}"/>
    <cellStyle name="표준 3" xfId="5" xr:uid="{00000000-0005-0000-0000-00000A000000}"/>
    <cellStyle name="표준 46" xfId="6" xr:uid="{00000000-0005-0000-0000-00000B000000}"/>
    <cellStyle name="표준 46 2" xfId="12" xr:uid="{00000000-0005-0000-0000-00000C000000}"/>
    <cellStyle name="표준 46 3" xfId="9" xr:uid="{00000000-0005-0000-0000-00000D000000}"/>
    <cellStyle name="표준 46 4" xfId="14" xr:uid="{00000000-0005-0000-0000-00000E000000}"/>
    <cellStyle name="표준 46 5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D1D25-7162-47FB-8B58-E64E9897BE97}">
  <dimension ref="A1:S22"/>
  <sheetViews>
    <sheetView tabSelected="1" view="pageBreakPreview" zoomScaleNormal="100" zoomScaleSheetLayoutView="100" workbookViewId="0">
      <selection sqref="A1:S1"/>
    </sheetView>
  </sheetViews>
  <sheetFormatPr defaultRowHeight="13.5" x14ac:dyDescent="0.15"/>
  <cols>
    <col min="1" max="1" width="15.77734375" customWidth="1"/>
    <col min="2" max="2" width="14.77734375" customWidth="1"/>
    <col min="3" max="3" width="18.77734375" customWidth="1"/>
    <col min="4" max="5" width="14.77734375" customWidth="1"/>
    <col min="6" max="6" width="15.77734375" customWidth="1"/>
  </cols>
  <sheetData>
    <row r="1" spans="1:19" ht="39.950000000000003" customHeight="1" x14ac:dyDescent="0.15">
      <c r="A1" s="240" t="s">
        <v>142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30" customHeight="1" x14ac:dyDescent="0.15">
      <c r="A2" s="241" t="s">
        <v>169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20.100000000000001" customHeight="1" x14ac:dyDescent="0.15">
      <c r="A3" s="242" t="s">
        <v>170</v>
      </c>
      <c r="B3" s="242" t="s">
        <v>171</v>
      </c>
      <c r="C3" s="233" t="s">
        <v>172</v>
      </c>
      <c r="D3" s="244"/>
      <c r="E3" s="234"/>
      <c r="F3" s="242" t="s">
        <v>173</v>
      </c>
    </row>
    <row r="4" spans="1:19" ht="20.100000000000001" customHeight="1" x14ac:dyDescent="0.15">
      <c r="A4" s="243"/>
      <c r="B4" s="243"/>
      <c r="C4" s="235" t="s">
        <v>174</v>
      </c>
      <c r="D4" s="245"/>
      <c r="E4" s="236"/>
      <c r="F4" s="243"/>
    </row>
    <row r="5" spans="1:19" ht="20.100000000000001" customHeight="1" x14ac:dyDescent="0.15">
      <c r="A5" s="136" t="s">
        <v>175</v>
      </c>
      <c r="B5" s="136" t="s">
        <v>176</v>
      </c>
      <c r="C5" s="137" t="s">
        <v>177</v>
      </c>
      <c r="D5" s="233" t="s">
        <v>178</v>
      </c>
      <c r="E5" s="234"/>
      <c r="F5" s="136" t="s">
        <v>179</v>
      </c>
    </row>
    <row r="6" spans="1:19" ht="20.100000000000001" customHeight="1" x14ac:dyDescent="0.15">
      <c r="A6" s="138"/>
      <c r="B6" s="138"/>
      <c r="C6" s="136" t="s">
        <v>180</v>
      </c>
      <c r="D6" s="235" t="s">
        <v>181</v>
      </c>
      <c r="E6" s="236"/>
      <c r="F6" s="138"/>
    </row>
    <row r="7" spans="1:19" ht="20.100000000000001" customHeight="1" x14ac:dyDescent="0.15">
      <c r="A7" s="139"/>
      <c r="B7" s="140"/>
      <c r="C7" s="141"/>
      <c r="D7" s="142" t="s">
        <v>182</v>
      </c>
      <c r="E7" s="143" t="s">
        <v>183</v>
      </c>
      <c r="F7" s="144"/>
    </row>
    <row r="8" spans="1:19" ht="20.100000000000001" customHeight="1" x14ac:dyDescent="0.15">
      <c r="A8" s="139"/>
      <c r="B8" s="140"/>
      <c r="C8" s="141"/>
      <c r="D8" s="145" t="s">
        <v>184</v>
      </c>
      <c r="E8" s="146" t="s">
        <v>185</v>
      </c>
      <c r="F8" s="144"/>
    </row>
    <row r="9" spans="1:19" ht="20.100000000000001" customHeight="1" x14ac:dyDescent="0.15">
      <c r="A9" s="155" t="s">
        <v>186</v>
      </c>
      <c r="B9" s="155" t="s">
        <v>187</v>
      </c>
      <c r="C9" s="147" t="s">
        <v>188</v>
      </c>
      <c r="D9" s="237" t="s">
        <v>189</v>
      </c>
      <c r="E9" s="238" t="s">
        <v>190</v>
      </c>
      <c r="F9" s="160"/>
    </row>
    <row r="10" spans="1:19" ht="20.100000000000001" customHeight="1" x14ac:dyDescent="0.15">
      <c r="A10" s="156"/>
      <c r="B10" s="156" t="s">
        <v>192</v>
      </c>
      <c r="C10" s="148" t="s">
        <v>193</v>
      </c>
      <c r="D10" s="228"/>
      <c r="E10" s="229"/>
      <c r="F10" s="161" t="s">
        <v>191</v>
      </c>
    </row>
    <row r="11" spans="1:19" ht="20.100000000000001" customHeight="1" x14ac:dyDescent="0.15">
      <c r="A11" s="239"/>
      <c r="B11" s="156" t="s">
        <v>195</v>
      </c>
      <c r="C11" s="148" t="s">
        <v>196</v>
      </c>
      <c r="D11" s="228" t="s">
        <v>197</v>
      </c>
      <c r="E11" s="229" t="s">
        <v>198</v>
      </c>
      <c r="F11" s="162" t="s">
        <v>194</v>
      </c>
    </row>
    <row r="12" spans="1:19" ht="20.100000000000001" customHeight="1" x14ac:dyDescent="0.15">
      <c r="A12" s="239"/>
      <c r="B12" s="156" t="s">
        <v>199</v>
      </c>
      <c r="C12" s="148" t="s">
        <v>200</v>
      </c>
      <c r="D12" s="228"/>
      <c r="E12" s="229"/>
      <c r="F12" s="162"/>
    </row>
    <row r="13" spans="1:19" ht="20.100000000000001" customHeight="1" x14ac:dyDescent="0.15">
      <c r="A13" s="157"/>
      <c r="B13" s="156" t="s">
        <v>201</v>
      </c>
      <c r="C13" s="148" t="s">
        <v>202</v>
      </c>
      <c r="D13" s="228" t="s">
        <v>203</v>
      </c>
      <c r="E13" s="229" t="s">
        <v>204</v>
      </c>
      <c r="F13" s="161"/>
    </row>
    <row r="14" spans="1:19" ht="20.100000000000001" customHeight="1" x14ac:dyDescent="0.15">
      <c r="A14" s="157"/>
      <c r="B14" s="156" t="s">
        <v>206</v>
      </c>
      <c r="C14" s="148" t="s">
        <v>207</v>
      </c>
      <c r="D14" s="228"/>
      <c r="E14" s="229"/>
      <c r="F14" s="161" t="s">
        <v>205</v>
      </c>
    </row>
    <row r="15" spans="1:19" ht="20.100000000000001" customHeight="1" x14ac:dyDescent="0.15">
      <c r="A15" s="157"/>
      <c r="B15" s="156" t="s">
        <v>209</v>
      </c>
      <c r="C15" s="148" t="s">
        <v>210</v>
      </c>
      <c r="D15" s="228" t="s">
        <v>211</v>
      </c>
      <c r="E15" s="229" t="s">
        <v>212</v>
      </c>
      <c r="F15" s="162" t="s">
        <v>208</v>
      </c>
    </row>
    <row r="16" spans="1:19" ht="20.100000000000001" customHeight="1" x14ac:dyDescent="0.15">
      <c r="A16" s="158"/>
      <c r="B16" s="159" t="s">
        <v>213</v>
      </c>
      <c r="C16" s="149" t="s">
        <v>214</v>
      </c>
      <c r="D16" s="230"/>
      <c r="E16" s="231"/>
      <c r="F16" s="163"/>
    </row>
    <row r="17" spans="1:6" ht="20.100000000000001" customHeight="1" x14ac:dyDescent="0.15">
      <c r="A17" s="150" t="s">
        <v>215</v>
      </c>
      <c r="B17" s="150"/>
      <c r="C17" s="141"/>
      <c r="D17" s="141"/>
    </row>
    <row r="18" spans="1:6" ht="20.100000000000001" customHeight="1" x14ac:dyDescent="0.15">
      <c r="A18" s="141"/>
      <c r="B18" s="141"/>
      <c r="C18" s="141"/>
      <c r="D18" s="141"/>
      <c r="E18" s="141"/>
      <c r="F18" s="141"/>
    </row>
    <row r="19" spans="1:6" ht="20.100000000000001" customHeight="1" x14ac:dyDescent="0.15">
      <c r="A19" s="151" t="s">
        <v>216</v>
      </c>
      <c r="B19" s="141"/>
      <c r="C19" s="141"/>
      <c r="D19" s="141"/>
      <c r="E19" s="141"/>
      <c r="F19" s="141"/>
    </row>
    <row r="20" spans="1:6" ht="35.1" customHeight="1" x14ac:dyDescent="0.15">
      <c r="A20" s="232" t="s">
        <v>217</v>
      </c>
      <c r="B20" s="232"/>
      <c r="C20" s="232"/>
      <c r="D20" s="232"/>
      <c r="E20" s="232"/>
      <c r="F20" s="232"/>
    </row>
    <row r="21" spans="1:6" ht="35.1" customHeight="1" x14ac:dyDescent="0.15">
      <c r="A21" s="232" t="s">
        <v>218</v>
      </c>
      <c r="B21" s="232"/>
      <c r="C21" s="232"/>
      <c r="D21" s="232"/>
      <c r="E21" s="232"/>
      <c r="F21" s="232"/>
    </row>
    <row r="22" spans="1:6" ht="20.100000000000001" customHeight="1" x14ac:dyDescent="0.15">
      <c r="A22" s="227" t="s">
        <v>219</v>
      </c>
      <c r="B22" s="227"/>
      <c r="C22" s="227"/>
      <c r="D22" s="227"/>
      <c r="E22" s="227"/>
      <c r="F22" s="227"/>
    </row>
  </sheetData>
  <mergeCells count="21">
    <mergeCell ref="A1:S1"/>
    <mergeCell ref="A2:S2"/>
    <mergeCell ref="A3:A4"/>
    <mergeCell ref="B3:B4"/>
    <mergeCell ref="C3:E3"/>
    <mergeCell ref="F3:F4"/>
    <mergeCell ref="C4:E4"/>
    <mergeCell ref="D5:E5"/>
    <mergeCell ref="D6:E6"/>
    <mergeCell ref="D9:D10"/>
    <mergeCell ref="E9:E10"/>
    <mergeCell ref="A11:A12"/>
    <mergeCell ref="D11:D12"/>
    <mergeCell ref="E11:E12"/>
    <mergeCell ref="A22:F22"/>
    <mergeCell ref="D13:D14"/>
    <mergeCell ref="E13:E14"/>
    <mergeCell ref="D15:D16"/>
    <mergeCell ref="E15:E16"/>
    <mergeCell ref="A20:F20"/>
    <mergeCell ref="A21:F21"/>
  </mergeCells>
  <phoneticPr fontId="6" type="noConversion"/>
  <pageMargins left="0.7" right="0.7" top="0.75" bottom="0.75" header="0.3" footer="0.3"/>
  <pageSetup paperSize="9" scale="78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view="pageBreakPreview" topLeftCell="A5" zoomScale="85" zoomScaleNormal="100" zoomScaleSheetLayoutView="85" workbookViewId="0">
      <selection activeCell="L18" sqref="L18"/>
    </sheetView>
  </sheetViews>
  <sheetFormatPr defaultColWidth="8.88671875" defaultRowHeight="11.25" x14ac:dyDescent="0.15"/>
  <cols>
    <col min="1" max="1" width="9.77734375" style="165" customWidth="1"/>
    <col min="2" max="10" width="6.77734375" style="165" customWidth="1"/>
    <col min="11" max="13" width="9.33203125" style="165" customWidth="1"/>
    <col min="14" max="18" width="6.77734375" style="165" customWidth="1"/>
    <col min="19" max="16384" width="8.88671875" style="165"/>
  </cols>
  <sheetData>
    <row r="1" spans="1:19" ht="13.5" hidden="1" customHeight="1" x14ac:dyDescent="0.15"/>
    <row r="2" spans="1:19" s="166" customFormat="1" ht="30" customHeight="1" x14ac:dyDescent="0.15">
      <c r="A2" s="252" t="s">
        <v>143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19" ht="15" customHeight="1" x14ac:dyDescent="0.15">
      <c r="A3" s="4" t="s">
        <v>144</v>
      </c>
      <c r="B3" s="4"/>
      <c r="C3" s="4"/>
      <c r="D3" s="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145</v>
      </c>
    </row>
    <row r="4" spans="1:19" ht="35.25" customHeight="1" x14ac:dyDescent="0.15">
      <c r="A4" s="116" t="s">
        <v>146</v>
      </c>
      <c r="B4" s="253" t="s">
        <v>147</v>
      </c>
      <c r="C4" s="254"/>
      <c r="D4" s="254"/>
      <c r="E4" s="253" t="s">
        <v>148</v>
      </c>
      <c r="F4" s="254"/>
      <c r="G4" s="254"/>
      <c r="H4" s="254"/>
      <c r="I4" s="255"/>
      <c r="J4" s="249" t="s">
        <v>149</v>
      </c>
      <c r="K4" s="251"/>
      <c r="L4" s="251"/>
      <c r="M4" s="251"/>
      <c r="N4" s="249" t="s">
        <v>38</v>
      </c>
      <c r="O4" s="251"/>
      <c r="P4" s="251"/>
      <c r="Q4" s="251" t="s">
        <v>150</v>
      </c>
      <c r="R4" s="254" t="s">
        <v>151</v>
      </c>
    </row>
    <row r="5" spans="1:19" ht="36.75" customHeight="1" x14ac:dyDescent="0.15">
      <c r="A5" s="258" t="s">
        <v>152</v>
      </c>
      <c r="B5" s="247" t="s">
        <v>2</v>
      </c>
      <c r="C5" s="249" t="s">
        <v>153</v>
      </c>
      <c r="D5" s="249" t="s">
        <v>154</v>
      </c>
      <c r="E5" s="247"/>
      <c r="F5" s="249" t="s">
        <v>155</v>
      </c>
      <c r="G5" s="249" t="s">
        <v>156</v>
      </c>
      <c r="H5" s="251" t="s">
        <v>157</v>
      </c>
      <c r="I5" s="251"/>
      <c r="J5" s="247"/>
      <c r="K5" s="249" t="s">
        <v>158</v>
      </c>
      <c r="L5" s="249" t="s">
        <v>159</v>
      </c>
      <c r="M5" s="249" t="s">
        <v>160</v>
      </c>
      <c r="N5" s="247"/>
      <c r="O5" s="249" t="s">
        <v>161</v>
      </c>
      <c r="P5" s="249" t="s">
        <v>162</v>
      </c>
      <c r="Q5" s="251"/>
      <c r="R5" s="256"/>
    </row>
    <row r="6" spans="1:19" s="167" customFormat="1" ht="36.75" customHeight="1" x14ac:dyDescent="0.15">
      <c r="A6" s="259"/>
      <c r="B6" s="248"/>
      <c r="C6" s="250"/>
      <c r="D6" s="250"/>
      <c r="E6" s="248"/>
      <c r="F6" s="250"/>
      <c r="G6" s="250"/>
      <c r="H6" s="152" t="s">
        <v>163</v>
      </c>
      <c r="I6" s="152" t="s">
        <v>164</v>
      </c>
      <c r="J6" s="248"/>
      <c r="K6" s="250"/>
      <c r="L6" s="250"/>
      <c r="M6" s="250"/>
      <c r="N6" s="248"/>
      <c r="O6" s="250"/>
      <c r="P6" s="250"/>
      <c r="Q6" s="251"/>
      <c r="R6" s="257"/>
    </row>
    <row r="7" spans="1:19" s="168" customFormat="1" ht="19.5" customHeight="1" x14ac:dyDescent="0.15">
      <c r="A7" s="117">
        <v>2019</v>
      </c>
      <c r="B7" s="15">
        <v>1</v>
      </c>
      <c r="C7" s="15">
        <v>1</v>
      </c>
      <c r="D7" s="15">
        <v>0</v>
      </c>
      <c r="E7" s="19">
        <v>27</v>
      </c>
      <c r="F7" s="15">
        <v>1</v>
      </c>
      <c r="G7" s="15">
        <v>6</v>
      </c>
      <c r="H7" s="15">
        <v>20</v>
      </c>
      <c r="I7" s="16">
        <v>51</v>
      </c>
      <c r="J7" s="19">
        <v>4</v>
      </c>
      <c r="K7" s="15">
        <v>0</v>
      </c>
      <c r="L7" s="17">
        <v>1</v>
      </c>
      <c r="M7" s="18">
        <v>3</v>
      </c>
      <c r="N7" s="19">
        <v>686</v>
      </c>
      <c r="O7" s="17">
        <v>474</v>
      </c>
      <c r="P7" s="18">
        <v>212</v>
      </c>
      <c r="Q7" s="24">
        <v>4241</v>
      </c>
      <c r="R7" s="15">
        <v>512.04999999999984</v>
      </c>
    </row>
    <row r="8" spans="1:19" s="168" customFormat="1" ht="19.5" customHeight="1" x14ac:dyDescent="0.15">
      <c r="A8" s="117">
        <v>2020</v>
      </c>
      <c r="B8" s="15">
        <v>1</v>
      </c>
      <c r="C8" s="15">
        <v>1</v>
      </c>
      <c r="D8" s="15">
        <v>0</v>
      </c>
      <c r="E8" s="19">
        <v>27</v>
      </c>
      <c r="F8" s="15">
        <v>1</v>
      </c>
      <c r="G8" s="15">
        <v>6</v>
      </c>
      <c r="H8" s="15">
        <v>20</v>
      </c>
      <c r="I8" s="16">
        <v>51</v>
      </c>
      <c r="J8" s="19">
        <v>4</v>
      </c>
      <c r="K8" s="15">
        <v>0</v>
      </c>
      <c r="L8" s="17">
        <v>1</v>
      </c>
      <c r="M8" s="18">
        <v>3</v>
      </c>
      <c r="N8" s="19">
        <f>479+212</f>
        <v>691</v>
      </c>
      <c r="O8" s="17">
        <v>479</v>
      </c>
      <c r="P8" s="18">
        <v>212</v>
      </c>
      <c r="Q8" s="24">
        <v>4292</v>
      </c>
      <c r="R8" s="15">
        <v>512</v>
      </c>
    </row>
    <row r="9" spans="1:19" s="168" customFormat="1" ht="19.5" customHeight="1" x14ac:dyDescent="0.15">
      <c r="A9" s="117">
        <v>2021</v>
      </c>
      <c r="B9" s="15">
        <v>1</v>
      </c>
      <c r="C9" s="15">
        <v>1</v>
      </c>
      <c r="D9" s="15" t="s">
        <v>168</v>
      </c>
      <c r="E9" s="20">
        <v>27</v>
      </c>
      <c r="F9" s="15">
        <v>1</v>
      </c>
      <c r="G9" s="15">
        <v>6</v>
      </c>
      <c r="H9" s="15">
        <v>20</v>
      </c>
      <c r="I9" s="15">
        <v>51</v>
      </c>
      <c r="J9" s="20">
        <v>4</v>
      </c>
      <c r="K9" s="15" t="s">
        <v>168</v>
      </c>
      <c r="L9" s="15">
        <v>1</v>
      </c>
      <c r="M9" s="15">
        <v>3</v>
      </c>
      <c r="N9" s="20">
        <v>691</v>
      </c>
      <c r="O9" s="15">
        <v>479</v>
      </c>
      <c r="P9" s="16">
        <v>212</v>
      </c>
      <c r="Q9" s="55">
        <v>4309</v>
      </c>
      <c r="R9" s="15">
        <v>512</v>
      </c>
      <c r="S9" s="169"/>
    </row>
    <row r="10" spans="1:19" s="169" customFormat="1" ht="19.5" customHeight="1" x14ac:dyDescent="0.15">
      <c r="A10" s="117">
        <v>2022</v>
      </c>
      <c r="B10" s="73">
        <v>1</v>
      </c>
      <c r="C10" s="131">
        <v>1</v>
      </c>
      <c r="D10" s="131">
        <v>0</v>
      </c>
      <c r="E10" s="73">
        <v>27</v>
      </c>
      <c r="F10" s="131">
        <v>1</v>
      </c>
      <c r="G10" s="131">
        <v>6</v>
      </c>
      <c r="H10" s="131">
        <v>20</v>
      </c>
      <c r="I10" s="131">
        <v>51</v>
      </c>
      <c r="J10" s="73">
        <v>4</v>
      </c>
      <c r="K10" s="131">
        <v>0</v>
      </c>
      <c r="L10" s="131">
        <v>1</v>
      </c>
      <c r="M10" s="131">
        <v>3</v>
      </c>
      <c r="N10" s="73">
        <v>708</v>
      </c>
      <c r="O10" s="131">
        <v>493</v>
      </c>
      <c r="P10" s="131">
        <v>215</v>
      </c>
      <c r="Q10" s="73">
        <v>4470</v>
      </c>
      <c r="R10" s="73">
        <v>512</v>
      </c>
    </row>
    <row r="11" spans="1:19" s="169" customFormat="1" ht="19.5" customHeight="1" x14ac:dyDescent="0.15">
      <c r="A11" s="117">
        <v>2023</v>
      </c>
      <c r="B11" s="73">
        <v>1</v>
      </c>
      <c r="C11" s="131">
        <v>1</v>
      </c>
      <c r="D11" s="131" t="s">
        <v>167</v>
      </c>
      <c r="E11" s="73">
        <v>27</v>
      </c>
      <c r="F11" s="131">
        <v>1</v>
      </c>
      <c r="G11" s="131">
        <v>6</v>
      </c>
      <c r="H11" s="131">
        <v>20</v>
      </c>
      <c r="I11" s="131">
        <v>51</v>
      </c>
      <c r="J11" s="73">
        <v>4</v>
      </c>
      <c r="K11" s="131" t="s">
        <v>167</v>
      </c>
      <c r="L11" s="131">
        <v>1</v>
      </c>
      <c r="M11" s="131">
        <v>3</v>
      </c>
      <c r="N11" s="73">
        <v>716</v>
      </c>
      <c r="O11" s="131">
        <v>501</v>
      </c>
      <c r="P11" s="131">
        <v>215</v>
      </c>
      <c r="Q11" s="73">
        <v>4548</v>
      </c>
      <c r="R11" s="73">
        <v>512</v>
      </c>
    </row>
    <row r="12" spans="1:19" s="169" customFormat="1" ht="19.5" customHeight="1" x14ac:dyDescent="0.15">
      <c r="A12" s="118">
        <v>2024</v>
      </c>
      <c r="B12" s="88">
        <v>1</v>
      </c>
      <c r="C12" s="89">
        <v>1</v>
      </c>
      <c r="D12" s="90" t="s">
        <v>228</v>
      </c>
      <c r="E12" s="88">
        <v>27</v>
      </c>
      <c r="F12" s="90">
        <v>1</v>
      </c>
      <c r="G12" s="90">
        <v>6</v>
      </c>
      <c r="H12" s="90">
        <v>20</v>
      </c>
      <c r="I12" s="90">
        <v>51</v>
      </c>
      <c r="J12" s="88">
        <v>4</v>
      </c>
      <c r="K12" s="89" t="s">
        <v>228</v>
      </c>
      <c r="L12" s="89">
        <v>1</v>
      </c>
      <c r="M12" s="89">
        <v>3</v>
      </c>
      <c r="N12" s="88">
        <v>716</v>
      </c>
      <c r="O12" s="89">
        <v>501</v>
      </c>
      <c r="P12" s="89">
        <v>215</v>
      </c>
      <c r="Q12" s="88">
        <v>4548</v>
      </c>
      <c r="R12" s="226">
        <f>SUM(R13:R39)</f>
        <v>512.17999999999995</v>
      </c>
    </row>
    <row r="13" spans="1:19" s="168" customFormat="1" ht="19.5" customHeight="1" x14ac:dyDescent="0.15">
      <c r="A13" s="119" t="s">
        <v>82</v>
      </c>
      <c r="B13" s="77">
        <v>0</v>
      </c>
      <c r="C13" s="78">
        <v>0</v>
      </c>
      <c r="D13" s="72">
        <v>0</v>
      </c>
      <c r="E13" s="73">
        <v>1</v>
      </c>
      <c r="F13" s="72">
        <v>1</v>
      </c>
      <c r="G13" s="72">
        <v>0</v>
      </c>
      <c r="H13" s="72">
        <v>0</v>
      </c>
      <c r="I13" s="71">
        <v>0</v>
      </c>
      <c r="J13" s="96">
        <v>2</v>
      </c>
      <c r="K13" s="78">
        <v>0</v>
      </c>
      <c r="L13" s="78">
        <v>0</v>
      </c>
      <c r="M13" s="70">
        <v>2</v>
      </c>
      <c r="N13" s="79">
        <v>44</v>
      </c>
      <c r="O13" s="78">
        <v>0</v>
      </c>
      <c r="P13" s="70">
        <v>44</v>
      </c>
      <c r="Q13" s="91">
        <v>171</v>
      </c>
      <c r="R13" s="122">
        <v>72.13</v>
      </c>
    </row>
    <row r="14" spans="1:19" s="168" customFormat="1" ht="19.5" customHeight="1" x14ac:dyDescent="0.15">
      <c r="A14" s="120" t="s">
        <v>83</v>
      </c>
      <c r="B14" s="74">
        <v>0</v>
      </c>
      <c r="C14" s="74">
        <v>0</v>
      </c>
      <c r="D14" s="74">
        <v>0</v>
      </c>
      <c r="E14" s="73">
        <v>1</v>
      </c>
      <c r="F14" s="74">
        <v>0</v>
      </c>
      <c r="G14" s="74">
        <v>1</v>
      </c>
      <c r="H14" s="74">
        <v>0</v>
      </c>
      <c r="I14" s="80">
        <v>0</v>
      </c>
      <c r="J14" s="96">
        <v>0</v>
      </c>
      <c r="K14" s="74">
        <v>0</v>
      </c>
      <c r="L14" s="74">
        <v>0</v>
      </c>
      <c r="M14" s="80">
        <v>0</v>
      </c>
      <c r="N14" s="73">
        <v>49</v>
      </c>
      <c r="O14" s="72">
        <v>0</v>
      </c>
      <c r="P14" s="71">
        <v>49</v>
      </c>
      <c r="Q14" s="92">
        <v>255</v>
      </c>
      <c r="R14" s="123">
        <v>60.55</v>
      </c>
    </row>
    <row r="15" spans="1:19" s="168" customFormat="1" ht="19.5" customHeight="1" x14ac:dyDescent="0.15">
      <c r="A15" s="120" t="s">
        <v>84</v>
      </c>
      <c r="B15" s="74">
        <v>0</v>
      </c>
      <c r="C15" s="74">
        <v>0</v>
      </c>
      <c r="D15" s="74">
        <v>0</v>
      </c>
      <c r="E15" s="73">
        <v>1</v>
      </c>
      <c r="F15" s="74">
        <v>0</v>
      </c>
      <c r="G15" s="74">
        <v>1</v>
      </c>
      <c r="H15" s="74">
        <v>0</v>
      </c>
      <c r="I15" s="80">
        <v>0</v>
      </c>
      <c r="J15" s="96">
        <v>0</v>
      </c>
      <c r="K15" s="74">
        <v>0</v>
      </c>
      <c r="L15" s="74">
        <v>0</v>
      </c>
      <c r="M15" s="80">
        <v>0</v>
      </c>
      <c r="N15" s="73">
        <v>37</v>
      </c>
      <c r="O15" s="72">
        <v>0</v>
      </c>
      <c r="P15" s="71">
        <v>37</v>
      </c>
      <c r="Q15" s="92">
        <v>91</v>
      </c>
      <c r="R15" s="123">
        <v>50.04</v>
      </c>
    </row>
    <row r="16" spans="1:19" s="168" customFormat="1" ht="19.5" customHeight="1" x14ac:dyDescent="0.15">
      <c r="A16" s="120" t="s">
        <v>85</v>
      </c>
      <c r="B16" s="74">
        <v>0</v>
      </c>
      <c r="C16" s="74">
        <v>0</v>
      </c>
      <c r="D16" s="74">
        <v>0</v>
      </c>
      <c r="E16" s="73">
        <v>1</v>
      </c>
      <c r="F16" s="74">
        <v>0</v>
      </c>
      <c r="G16" s="74">
        <v>1</v>
      </c>
      <c r="H16" s="74">
        <v>0</v>
      </c>
      <c r="I16" s="80">
        <v>0</v>
      </c>
      <c r="J16" s="96">
        <v>0</v>
      </c>
      <c r="K16" s="74">
        <v>0</v>
      </c>
      <c r="L16" s="74">
        <v>0</v>
      </c>
      <c r="M16" s="80">
        <v>0</v>
      </c>
      <c r="N16" s="73">
        <v>31</v>
      </c>
      <c r="O16" s="72">
        <v>0</v>
      </c>
      <c r="P16" s="71">
        <v>31</v>
      </c>
      <c r="Q16" s="92">
        <v>88</v>
      </c>
      <c r="R16" s="123">
        <v>70.14</v>
      </c>
    </row>
    <row r="17" spans="1:18" s="168" customFormat="1" ht="19.5" customHeight="1" x14ac:dyDescent="0.15">
      <c r="A17" s="120" t="s">
        <v>86</v>
      </c>
      <c r="B17" s="74">
        <v>0</v>
      </c>
      <c r="C17" s="74">
        <v>0</v>
      </c>
      <c r="D17" s="74">
        <v>0</v>
      </c>
      <c r="E17" s="73">
        <v>1</v>
      </c>
      <c r="F17" s="74">
        <v>0</v>
      </c>
      <c r="G17" s="74">
        <v>1</v>
      </c>
      <c r="H17" s="74">
        <v>0</v>
      </c>
      <c r="I17" s="80">
        <v>0</v>
      </c>
      <c r="J17" s="96">
        <v>0</v>
      </c>
      <c r="K17" s="74">
        <v>0</v>
      </c>
      <c r="L17" s="74">
        <v>0</v>
      </c>
      <c r="M17" s="80">
        <v>0</v>
      </c>
      <c r="N17" s="73">
        <v>24</v>
      </c>
      <c r="O17" s="72">
        <v>0</v>
      </c>
      <c r="P17" s="71">
        <v>24</v>
      </c>
      <c r="Q17" s="92">
        <v>118</v>
      </c>
      <c r="R17" s="123">
        <v>42.54</v>
      </c>
    </row>
    <row r="18" spans="1:18" s="168" customFormat="1" ht="19.5" customHeight="1" x14ac:dyDescent="0.15">
      <c r="A18" s="120" t="s">
        <v>87</v>
      </c>
      <c r="B18" s="74">
        <v>0</v>
      </c>
      <c r="C18" s="74">
        <v>0</v>
      </c>
      <c r="D18" s="74">
        <v>0</v>
      </c>
      <c r="E18" s="73">
        <v>1</v>
      </c>
      <c r="F18" s="74">
        <v>0</v>
      </c>
      <c r="G18" s="74">
        <v>1</v>
      </c>
      <c r="H18" s="74">
        <v>0</v>
      </c>
      <c r="I18" s="80">
        <v>0</v>
      </c>
      <c r="J18" s="96">
        <v>1</v>
      </c>
      <c r="K18" s="74">
        <v>0</v>
      </c>
      <c r="L18" s="74">
        <v>0</v>
      </c>
      <c r="M18" s="80">
        <v>1</v>
      </c>
      <c r="N18" s="73">
        <v>20</v>
      </c>
      <c r="O18" s="72">
        <v>0</v>
      </c>
      <c r="P18" s="71">
        <v>20</v>
      </c>
      <c r="Q18" s="92">
        <v>72</v>
      </c>
      <c r="R18" s="123">
        <v>26.35</v>
      </c>
    </row>
    <row r="19" spans="1:18" s="168" customFormat="1" ht="19.5" customHeight="1" x14ac:dyDescent="0.15">
      <c r="A19" s="120" t="s">
        <v>88</v>
      </c>
      <c r="B19" s="74">
        <v>0</v>
      </c>
      <c r="C19" s="74">
        <v>0</v>
      </c>
      <c r="D19" s="74">
        <v>0</v>
      </c>
      <c r="E19" s="73">
        <v>1</v>
      </c>
      <c r="F19" s="74">
        <v>0</v>
      </c>
      <c r="G19" s="74">
        <v>1</v>
      </c>
      <c r="H19" s="74">
        <v>0</v>
      </c>
      <c r="I19" s="80">
        <v>0</v>
      </c>
      <c r="J19" s="96">
        <v>0</v>
      </c>
      <c r="K19" s="74">
        <v>0</v>
      </c>
      <c r="L19" s="74">
        <v>0</v>
      </c>
      <c r="M19" s="80">
        <v>0</v>
      </c>
      <c r="N19" s="73">
        <v>10</v>
      </c>
      <c r="O19" s="72">
        <v>0</v>
      </c>
      <c r="P19" s="71">
        <v>10</v>
      </c>
      <c r="Q19" s="92">
        <v>80</v>
      </c>
      <c r="R19" s="123">
        <v>27.56</v>
      </c>
    </row>
    <row r="20" spans="1:18" s="168" customFormat="1" ht="19.5" customHeight="1" x14ac:dyDescent="0.15">
      <c r="A20" s="120" t="s">
        <v>89</v>
      </c>
      <c r="B20" s="74">
        <v>0</v>
      </c>
      <c r="C20" s="74">
        <v>0</v>
      </c>
      <c r="D20" s="225">
        <v>0</v>
      </c>
      <c r="E20" s="81">
        <v>1</v>
      </c>
      <c r="F20" s="74">
        <v>0</v>
      </c>
      <c r="G20" s="74">
        <v>0</v>
      </c>
      <c r="H20" s="81">
        <v>1</v>
      </c>
      <c r="I20" s="71">
        <v>3</v>
      </c>
      <c r="J20" s="96">
        <v>0</v>
      </c>
      <c r="K20" s="74">
        <v>0</v>
      </c>
      <c r="L20" s="74">
        <v>0</v>
      </c>
      <c r="M20" s="80">
        <v>0</v>
      </c>
      <c r="N20" s="73">
        <v>17</v>
      </c>
      <c r="O20" s="82">
        <v>17</v>
      </c>
      <c r="P20" s="71">
        <v>0</v>
      </c>
      <c r="Q20" s="93">
        <v>145</v>
      </c>
      <c r="R20" s="124">
        <v>0.93</v>
      </c>
    </row>
    <row r="21" spans="1:18" s="168" customFormat="1" ht="19.5" customHeight="1" x14ac:dyDescent="0.15">
      <c r="A21" s="120" t="s">
        <v>90</v>
      </c>
      <c r="B21" s="74">
        <v>0</v>
      </c>
      <c r="C21" s="74">
        <v>0</v>
      </c>
      <c r="D21" s="225">
        <v>0</v>
      </c>
      <c r="E21" s="81">
        <v>1</v>
      </c>
      <c r="F21" s="74">
        <v>0</v>
      </c>
      <c r="G21" s="74">
        <v>0</v>
      </c>
      <c r="H21" s="81">
        <v>1</v>
      </c>
      <c r="I21" s="80">
        <v>2</v>
      </c>
      <c r="J21" s="96">
        <v>0</v>
      </c>
      <c r="K21" s="74">
        <v>0</v>
      </c>
      <c r="L21" s="74">
        <v>0</v>
      </c>
      <c r="M21" s="80">
        <v>0</v>
      </c>
      <c r="N21" s="73">
        <v>11</v>
      </c>
      <c r="O21" s="82">
        <v>11</v>
      </c>
      <c r="P21" s="71">
        <v>0</v>
      </c>
      <c r="Q21" s="93">
        <v>89</v>
      </c>
      <c r="R21" s="124">
        <v>0.94</v>
      </c>
    </row>
    <row r="22" spans="1:18" s="168" customFormat="1" ht="19.5" customHeight="1" x14ac:dyDescent="0.15">
      <c r="A22" s="120" t="s">
        <v>91</v>
      </c>
      <c r="B22" s="74">
        <v>0</v>
      </c>
      <c r="C22" s="74">
        <v>0</v>
      </c>
      <c r="D22" s="225">
        <v>0</v>
      </c>
      <c r="E22" s="81">
        <v>1</v>
      </c>
      <c r="F22" s="74">
        <v>0</v>
      </c>
      <c r="G22" s="74">
        <v>0</v>
      </c>
      <c r="H22" s="81">
        <v>1</v>
      </c>
      <c r="I22" s="71">
        <v>3</v>
      </c>
      <c r="J22" s="96">
        <v>0</v>
      </c>
      <c r="K22" s="74">
        <v>0</v>
      </c>
      <c r="L22" s="74">
        <v>0</v>
      </c>
      <c r="M22" s="80">
        <v>0</v>
      </c>
      <c r="N22" s="73">
        <v>14</v>
      </c>
      <c r="O22" s="82">
        <v>14</v>
      </c>
      <c r="P22" s="71">
        <v>0</v>
      </c>
      <c r="Q22" s="93">
        <v>132</v>
      </c>
      <c r="R22" s="124">
        <v>0.5</v>
      </c>
    </row>
    <row r="23" spans="1:18" s="168" customFormat="1" ht="19.5" customHeight="1" x14ac:dyDescent="0.15">
      <c r="A23" s="120" t="s">
        <v>165</v>
      </c>
      <c r="B23" s="74">
        <v>0</v>
      </c>
      <c r="C23" s="74">
        <v>0</v>
      </c>
      <c r="D23" s="225">
        <v>0</v>
      </c>
      <c r="E23" s="81">
        <v>1</v>
      </c>
      <c r="F23" s="74">
        <v>0</v>
      </c>
      <c r="G23" s="74">
        <v>0</v>
      </c>
      <c r="H23" s="81">
        <v>1</v>
      </c>
      <c r="I23" s="71">
        <v>3</v>
      </c>
      <c r="J23" s="96">
        <v>0</v>
      </c>
      <c r="K23" s="74">
        <v>0</v>
      </c>
      <c r="L23" s="74">
        <v>0</v>
      </c>
      <c r="M23" s="80">
        <v>0</v>
      </c>
      <c r="N23" s="73">
        <v>16</v>
      </c>
      <c r="O23" s="82">
        <v>16</v>
      </c>
      <c r="P23" s="71">
        <v>0</v>
      </c>
      <c r="Q23" s="93">
        <v>102</v>
      </c>
      <c r="R23" s="124">
        <v>1.34</v>
      </c>
    </row>
    <row r="24" spans="1:18" s="168" customFormat="1" ht="19.5" customHeight="1" x14ac:dyDescent="0.15">
      <c r="A24" s="120" t="s">
        <v>92</v>
      </c>
      <c r="B24" s="74">
        <v>0</v>
      </c>
      <c r="C24" s="74">
        <v>0</v>
      </c>
      <c r="D24" s="225">
        <v>0</v>
      </c>
      <c r="E24" s="81">
        <v>1</v>
      </c>
      <c r="F24" s="74">
        <v>0</v>
      </c>
      <c r="G24" s="74">
        <v>0</v>
      </c>
      <c r="H24" s="81">
        <v>1</v>
      </c>
      <c r="I24" s="80">
        <v>2</v>
      </c>
      <c r="J24" s="96">
        <v>0</v>
      </c>
      <c r="K24" s="74">
        <v>0</v>
      </c>
      <c r="L24" s="74">
        <v>0</v>
      </c>
      <c r="M24" s="80">
        <v>0</v>
      </c>
      <c r="N24" s="73">
        <v>15</v>
      </c>
      <c r="O24" s="82">
        <v>15</v>
      </c>
      <c r="P24" s="71">
        <v>0</v>
      </c>
      <c r="Q24" s="93">
        <v>115</v>
      </c>
      <c r="R24" s="124">
        <v>3.39</v>
      </c>
    </row>
    <row r="25" spans="1:18" s="168" customFormat="1" ht="19.5" customHeight="1" x14ac:dyDescent="0.15">
      <c r="A25" s="120" t="s">
        <v>93</v>
      </c>
      <c r="B25" s="74">
        <v>0</v>
      </c>
      <c r="C25" s="74">
        <v>0</v>
      </c>
      <c r="D25" s="225">
        <v>0</v>
      </c>
      <c r="E25" s="81">
        <v>1</v>
      </c>
      <c r="F25" s="74">
        <v>0</v>
      </c>
      <c r="G25" s="74">
        <v>0</v>
      </c>
      <c r="H25" s="81">
        <v>1</v>
      </c>
      <c r="I25" s="80">
        <v>2</v>
      </c>
      <c r="J25" s="96">
        <v>0</v>
      </c>
      <c r="K25" s="74">
        <v>0</v>
      </c>
      <c r="L25" s="74">
        <v>0</v>
      </c>
      <c r="M25" s="80">
        <v>0</v>
      </c>
      <c r="N25" s="73">
        <v>12</v>
      </c>
      <c r="O25" s="82">
        <v>12</v>
      </c>
      <c r="P25" s="71">
        <v>0</v>
      </c>
      <c r="Q25" s="93">
        <v>101</v>
      </c>
      <c r="R25" s="124">
        <v>0.65</v>
      </c>
    </row>
    <row r="26" spans="1:18" s="168" customFormat="1" ht="19.5" customHeight="1" x14ac:dyDescent="0.15">
      <c r="A26" s="120" t="s">
        <v>94</v>
      </c>
      <c r="B26" s="74">
        <v>0</v>
      </c>
      <c r="C26" s="74">
        <v>0</v>
      </c>
      <c r="D26" s="225">
        <v>0</v>
      </c>
      <c r="E26" s="81">
        <v>1</v>
      </c>
      <c r="F26" s="74">
        <v>0</v>
      </c>
      <c r="G26" s="74">
        <v>0</v>
      </c>
      <c r="H26" s="81">
        <v>1</v>
      </c>
      <c r="I26" s="80">
        <v>2</v>
      </c>
      <c r="J26" s="96">
        <v>0</v>
      </c>
      <c r="K26" s="74">
        <v>0</v>
      </c>
      <c r="L26" s="74">
        <v>0</v>
      </c>
      <c r="M26" s="80">
        <v>0</v>
      </c>
      <c r="N26" s="73">
        <v>15</v>
      </c>
      <c r="O26" s="82">
        <v>15</v>
      </c>
      <c r="P26" s="71">
        <v>0</v>
      </c>
      <c r="Q26" s="93">
        <v>144</v>
      </c>
      <c r="R26" s="124">
        <v>1.61</v>
      </c>
    </row>
    <row r="27" spans="1:18" s="168" customFormat="1" ht="19.5" customHeight="1" x14ac:dyDescent="0.15">
      <c r="A27" s="120" t="s">
        <v>95</v>
      </c>
      <c r="B27" s="74">
        <v>0</v>
      </c>
      <c r="C27" s="74">
        <v>0</v>
      </c>
      <c r="D27" s="225">
        <v>0</v>
      </c>
      <c r="E27" s="81">
        <v>1</v>
      </c>
      <c r="F27" s="74">
        <v>0</v>
      </c>
      <c r="G27" s="74">
        <v>0</v>
      </c>
      <c r="H27" s="81">
        <v>1</v>
      </c>
      <c r="I27" s="80">
        <v>1</v>
      </c>
      <c r="J27" s="96">
        <v>0</v>
      </c>
      <c r="K27" s="74">
        <v>0</v>
      </c>
      <c r="L27" s="74">
        <v>0</v>
      </c>
      <c r="M27" s="80">
        <v>0</v>
      </c>
      <c r="N27" s="73">
        <v>27</v>
      </c>
      <c r="O27" s="82">
        <v>27</v>
      </c>
      <c r="P27" s="71">
        <v>0</v>
      </c>
      <c r="Q27" s="93">
        <v>183</v>
      </c>
      <c r="R27" s="124">
        <v>1.53</v>
      </c>
    </row>
    <row r="28" spans="1:18" s="168" customFormat="1" ht="19.5" customHeight="1" x14ac:dyDescent="0.15">
      <c r="A28" s="120" t="s">
        <v>96</v>
      </c>
      <c r="B28" s="74">
        <v>0</v>
      </c>
      <c r="C28" s="74">
        <v>0</v>
      </c>
      <c r="D28" s="225">
        <v>0</v>
      </c>
      <c r="E28" s="81">
        <v>1</v>
      </c>
      <c r="F28" s="74">
        <v>0</v>
      </c>
      <c r="G28" s="74">
        <v>0</v>
      </c>
      <c r="H28" s="81">
        <v>1</v>
      </c>
      <c r="I28" s="80">
        <v>2</v>
      </c>
      <c r="J28" s="96">
        <v>0</v>
      </c>
      <c r="K28" s="74">
        <v>0</v>
      </c>
      <c r="L28" s="74">
        <v>0</v>
      </c>
      <c r="M28" s="80">
        <v>0</v>
      </c>
      <c r="N28" s="73">
        <v>18</v>
      </c>
      <c r="O28" s="82">
        <v>18</v>
      </c>
      <c r="P28" s="71">
        <v>0</v>
      </c>
      <c r="Q28" s="93">
        <v>119</v>
      </c>
      <c r="R28" s="124">
        <v>6.79</v>
      </c>
    </row>
    <row r="29" spans="1:18" s="168" customFormat="1" ht="19.5" customHeight="1" x14ac:dyDescent="0.15">
      <c r="A29" s="120" t="s">
        <v>97</v>
      </c>
      <c r="B29" s="74">
        <v>0</v>
      </c>
      <c r="C29" s="74">
        <v>0</v>
      </c>
      <c r="D29" s="225">
        <v>0</v>
      </c>
      <c r="E29" s="81">
        <v>1</v>
      </c>
      <c r="F29" s="74">
        <v>0</v>
      </c>
      <c r="G29" s="74">
        <v>0</v>
      </c>
      <c r="H29" s="81">
        <v>1</v>
      </c>
      <c r="I29" s="80">
        <v>1</v>
      </c>
      <c r="J29" s="96">
        <v>1</v>
      </c>
      <c r="K29" s="74">
        <v>0</v>
      </c>
      <c r="L29" s="74">
        <v>1</v>
      </c>
      <c r="M29" s="80">
        <v>0</v>
      </c>
      <c r="N29" s="73">
        <v>31</v>
      </c>
      <c r="O29" s="82">
        <v>31</v>
      </c>
      <c r="P29" s="71">
        <v>0</v>
      </c>
      <c r="Q29" s="93">
        <v>263</v>
      </c>
      <c r="R29" s="124">
        <v>2.57</v>
      </c>
    </row>
    <row r="30" spans="1:18" s="168" customFormat="1" ht="19.5" customHeight="1" x14ac:dyDescent="0.15">
      <c r="A30" s="120" t="s">
        <v>98</v>
      </c>
      <c r="B30" s="74">
        <v>0</v>
      </c>
      <c r="C30" s="74">
        <v>0</v>
      </c>
      <c r="D30" s="225">
        <v>0</v>
      </c>
      <c r="E30" s="81">
        <v>1</v>
      </c>
      <c r="F30" s="74">
        <v>0</v>
      </c>
      <c r="G30" s="74">
        <v>0</v>
      </c>
      <c r="H30" s="81">
        <v>1</v>
      </c>
      <c r="I30" s="80">
        <v>1</v>
      </c>
      <c r="J30" s="96">
        <v>0</v>
      </c>
      <c r="K30" s="74">
        <v>0</v>
      </c>
      <c r="L30" s="74">
        <v>0</v>
      </c>
      <c r="M30" s="80">
        <v>0</v>
      </c>
      <c r="N30" s="73">
        <v>37</v>
      </c>
      <c r="O30" s="82">
        <v>37</v>
      </c>
      <c r="P30" s="71">
        <v>0</v>
      </c>
      <c r="Q30" s="93">
        <v>301</v>
      </c>
      <c r="R30" s="124">
        <v>2.2400000000000002</v>
      </c>
    </row>
    <row r="31" spans="1:18" s="168" customFormat="1" ht="19.5" customHeight="1" x14ac:dyDescent="0.15">
      <c r="A31" s="120" t="s">
        <v>99</v>
      </c>
      <c r="B31" s="74">
        <v>0</v>
      </c>
      <c r="C31" s="74">
        <v>0</v>
      </c>
      <c r="D31" s="225">
        <v>0</v>
      </c>
      <c r="E31" s="81">
        <v>1</v>
      </c>
      <c r="F31" s="74">
        <v>0</v>
      </c>
      <c r="G31" s="74">
        <v>0</v>
      </c>
      <c r="H31" s="81">
        <v>1</v>
      </c>
      <c r="I31" s="71">
        <v>1</v>
      </c>
      <c r="J31" s="96">
        <v>0</v>
      </c>
      <c r="K31" s="74">
        <v>0</v>
      </c>
      <c r="L31" s="74">
        <v>0</v>
      </c>
      <c r="M31" s="80">
        <v>0</v>
      </c>
      <c r="N31" s="73">
        <v>21</v>
      </c>
      <c r="O31" s="82">
        <v>21</v>
      </c>
      <c r="P31" s="71">
        <v>0</v>
      </c>
      <c r="Q31" s="93">
        <v>147</v>
      </c>
      <c r="R31" s="124">
        <v>3.08</v>
      </c>
    </row>
    <row r="32" spans="1:18" s="168" customFormat="1" ht="19.5" customHeight="1" x14ac:dyDescent="0.15">
      <c r="A32" s="120" t="s">
        <v>100</v>
      </c>
      <c r="B32" s="74">
        <v>0</v>
      </c>
      <c r="C32" s="74">
        <v>0</v>
      </c>
      <c r="D32" s="225">
        <v>0</v>
      </c>
      <c r="E32" s="81">
        <v>1</v>
      </c>
      <c r="F32" s="74">
        <v>0</v>
      </c>
      <c r="G32" s="74">
        <v>0</v>
      </c>
      <c r="H32" s="81">
        <v>1</v>
      </c>
      <c r="I32" s="80">
        <v>1</v>
      </c>
      <c r="J32" s="96">
        <v>0</v>
      </c>
      <c r="K32" s="74">
        <v>0</v>
      </c>
      <c r="L32" s="74">
        <v>0</v>
      </c>
      <c r="M32" s="80">
        <v>0</v>
      </c>
      <c r="N32" s="73">
        <v>18</v>
      </c>
      <c r="O32" s="82">
        <v>18</v>
      </c>
      <c r="P32" s="71">
        <v>0</v>
      </c>
      <c r="Q32" s="93">
        <v>128</v>
      </c>
      <c r="R32" s="124">
        <v>4.07</v>
      </c>
    </row>
    <row r="33" spans="1:20" s="168" customFormat="1" ht="19.5" customHeight="1" x14ac:dyDescent="0.15">
      <c r="A33" s="120" t="s">
        <v>101</v>
      </c>
      <c r="B33" s="74">
        <v>0</v>
      </c>
      <c r="C33" s="74">
        <v>0</v>
      </c>
      <c r="D33" s="225">
        <v>0</v>
      </c>
      <c r="E33" s="81">
        <v>1</v>
      </c>
      <c r="F33" s="74">
        <v>0</v>
      </c>
      <c r="G33" s="74">
        <v>0</v>
      </c>
      <c r="H33" s="81">
        <v>1</v>
      </c>
      <c r="I33" s="80">
        <v>3</v>
      </c>
      <c r="J33" s="96">
        <v>0</v>
      </c>
      <c r="K33" s="74">
        <v>0</v>
      </c>
      <c r="L33" s="74">
        <v>0</v>
      </c>
      <c r="M33" s="80">
        <v>0</v>
      </c>
      <c r="N33" s="73">
        <v>20</v>
      </c>
      <c r="O33" s="82">
        <v>20</v>
      </c>
      <c r="P33" s="71">
        <v>0</v>
      </c>
      <c r="Q33" s="93">
        <v>159</v>
      </c>
      <c r="R33" s="124">
        <v>16.03</v>
      </c>
    </row>
    <row r="34" spans="1:20" s="168" customFormat="1" ht="19.5" customHeight="1" x14ac:dyDescent="0.15">
      <c r="A34" s="120" t="s">
        <v>102</v>
      </c>
      <c r="B34" s="74">
        <v>1</v>
      </c>
      <c r="C34" s="74">
        <v>1</v>
      </c>
      <c r="D34" s="225">
        <v>0</v>
      </c>
      <c r="E34" s="81">
        <v>1</v>
      </c>
      <c r="F34" s="74">
        <v>0</v>
      </c>
      <c r="G34" s="74">
        <v>0</v>
      </c>
      <c r="H34" s="81">
        <v>1</v>
      </c>
      <c r="I34" s="80">
        <v>4</v>
      </c>
      <c r="J34" s="96">
        <v>0</v>
      </c>
      <c r="K34" s="74">
        <v>0</v>
      </c>
      <c r="L34" s="74">
        <v>0</v>
      </c>
      <c r="M34" s="80">
        <v>0</v>
      </c>
      <c r="N34" s="73">
        <v>70</v>
      </c>
      <c r="O34" s="82">
        <v>70</v>
      </c>
      <c r="P34" s="71">
        <v>0</v>
      </c>
      <c r="Q34" s="93">
        <v>437</v>
      </c>
      <c r="R34" s="124">
        <v>7.17</v>
      </c>
    </row>
    <row r="35" spans="1:20" s="168" customFormat="1" ht="19.5" customHeight="1" x14ac:dyDescent="0.15">
      <c r="A35" s="120" t="s">
        <v>103</v>
      </c>
      <c r="B35" s="74">
        <v>0</v>
      </c>
      <c r="C35" s="74">
        <v>0</v>
      </c>
      <c r="D35" s="225">
        <v>0</v>
      </c>
      <c r="E35" s="81">
        <v>1</v>
      </c>
      <c r="F35" s="74">
        <v>0</v>
      </c>
      <c r="G35" s="74">
        <v>0</v>
      </c>
      <c r="H35" s="81">
        <v>1</v>
      </c>
      <c r="I35" s="80">
        <v>3</v>
      </c>
      <c r="J35" s="96">
        <v>0</v>
      </c>
      <c r="K35" s="74">
        <v>0</v>
      </c>
      <c r="L35" s="74">
        <v>0</v>
      </c>
      <c r="M35" s="80">
        <v>0</v>
      </c>
      <c r="N35" s="73">
        <v>84</v>
      </c>
      <c r="O35" s="82">
        <v>84</v>
      </c>
      <c r="P35" s="71">
        <v>0</v>
      </c>
      <c r="Q35" s="93">
        <v>679</v>
      </c>
      <c r="R35" s="124">
        <v>6.64</v>
      </c>
    </row>
    <row r="36" spans="1:20" s="168" customFormat="1" ht="19.5" customHeight="1" x14ac:dyDescent="0.15">
      <c r="A36" s="120" t="s">
        <v>104</v>
      </c>
      <c r="B36" s="74">
        <v>0</v>
      </c>
      <c r="C36" s="74">
        <v>0</v>
      </c>
      <c r="D36" s="225">
        <v>0</v>
      </c>
      <c r="E36" s="81">
        <v>1</v>
      </c>
      <c r="F36" s="74">
        <v>0</v>
      </c>
      <c r="G36" s="74">
        <v>0</v>
      </c>
      <c r="H36" s="81">
        <v>1</v>
      </c>
      <c r="I36" s="80">
        <v>3</v>
      </c>
      <c r="J36" s="96">
        <v>0</v>
      </c>
      <c r="K36" s="74">
        <v>0</v>
      </c>
      <c r="L36" s="74">
        <v>0</v>
      </c>
      <c r="M36" s="80">
        <v>0</v>
      </c>
      <c r="N36" s="73">
        <v>38</v>
      </c>
      <c r="O36" s="82">
        <v>38</v>
      </c>
      <c r="P36" s="71">
        <v>0</v>
      </c>
      <c r="Q36" s="93">
        <v>285</v>
      </c>
      <c r="R36" s="124">
        <v>7.52</v>
      </c>
    </row>
    <row r="37" spans="1:20" s="168" customFormat="1" ht="19.5" customHeight="1" x14ac:dyDescent="0.15">
      <c r="A37" s="120" t="s">
        <v>105</v>
      </c>
      <c r="B37" s="74">
        <v>0</v>
      </c>
      <c r="C37" s="74">
        <v>0</v>
      </c>
      <c r="D37" s="225">
        <v>0</v>
      </c>
      <c r="E37" s="81">
        <v>1</v>
      </c>
      <c r="F37" s="74">
        <v>0</v>
      </c>
      <c r="G37" s="74">
        <v>0</v>
      </c>
      <c r="H37" s="81">
        <v>1</v>
      </c>
      <c r="I37" s="80">
        <v>3</v>
      </c>
      <c r="J37" s="96">
        <v>0</v>
      </c>
      <c r="K37" s="74">
        <v>0</v>
      </c>
      <c r="L37" s="74">
        <v>0</v>
      </c>
      <c r="M37" s="80">
        <v>0</v>
      </c>
      <c r="N37" s="73">
        <v>19</v>
      </c>
      <c r="O37" s="82">
        <v>19</v>
      </c>
      <c r="P37" s="71">
        <v>0</v>
      </c>
      <c r="Q37" s="94">
        <v>99</v>
      </c>
      <c r="R37" s="124">
        <v>11.52</v>
      </c>
    </row>
    <row r="38" spans="1:20" s="168" customFormat="1" ht="19.5" customHeight="1" x14ac:dyDescent="0.15">
      <c r="A38" s="120" t="s">
        <v>106</v>
      </c>
      <c r="B38" s="74">
        <v>0</v>
      </c>
      <c r="C38" s="74">
        <v>0</v>
      </c>
      <c r="D38" s="225">
        <v>0</v>
      </c>
      <c r="E38" s="81">
        <v>1</v>
      </c>
      <c r="F38" s="74">
        <v>0</v>
      </c>
      <c r="G38" s="74">
        <v>0</v>
      </c>
      <c r="H38" s="81">
        <v>1</v>
      </c>
      <c r="I38" s="80">
        <v>10</v>
      </c>
      <c r="J38" s="96">
        <v>0</v>
      </c>
      <c r="K38" s="74">
        <v>0</v>
      </c>
      <c r="L38" s="74">
        <v>0</v>
      </c>
      <c r="M38" s="80">
        <v>0</v>
      </c>
      <c r="N38" s="73">
        <v>12</v>
      </c>
      <c r="O38" s="82">
        <v>12</v>
      </c>
      <c r="P38" s="71">
        <v>0</v>
      </c>
      <c r="Q38" s="94">
        <v>33</v>
      </c>
      <c r="R38" s="124">
        <v>72.819999999999993</v>
      </c>
    </row>
    <row r="39" spans="1:20" s="170" customFormat="1" ht="19.5" customHeight="1" x14ac:dyDescent="0.15">
      <c r="A39" s="121" t="s">
        <v>166</v>
      </c>
      <c r="B39" s="75">
        <v>0</v>
      </c>
      <c r="C39" s="75">
        <v>0</v>
      </c>
      <c r="D39" s="85">
        <v>0</v>
      </c>
      <c r="E39" s="84">
        <v>1</v>
      </c>
      <c r="F39" s="75">
        <v>0</v>
      </c>
      <c r="G39" s="83">
        <v>0</v>
      </c>
      <c r="H39" s="84">
        <v>1</v>
      </c>
      <c r="I39" s="85">
        <v>1</v>
      </c>
      <c r="J39" s="97">
        <v>0</v>
      </c>
      <c r="K39" s="83">
        <v>0</v>
      </c>
      <c r="L39" s="83">
        <v>0</v>
      </c>
      <c r="M39" s="85">
        <v>0</v>
      </c>
      <c r="N39" s="76">
        <v>6</v>
      </c>
      <c r="O39" s="86">
        <v>6</v>
      </c>
      <c r="P39" s="87">
        <v>0</v>
      </c>
      <c r="Q39" s="95">
        <v>12</v>
      </c>
      <c r="R39" s="125">
        <v>11.53</v>
      </c>
    </row>
    <row r="40" spans="1:20" s="170" customFormat="1" ht="13.5" x14ac:dyDescent="0.15">
      <c r="A40" s="14" t="s">
        <v>220</v>
      </c>
      <c r="B40" s="14"/>
      <c r="C40" s="14"/>
      <c r="D40" s="21"/>
      <c r="E40" s="21"/>
      <c r="F40" s="21"/>
      <c r="G40" s="21"/>
      <c r="H40" s="21"/>
      <c r="I40" s="21"/>
      <c r="J40" s="21"/>
      <c r="K40" s="21"/>
      <c r="L40" s="21"/>
      <c r="M40" s="22"/>
      <c r="N40" s="21"/>
      <c r="O40" s="23"/>
      <c r="P40" s="23"/>
      <c r="Q40" s="23"/>
      <c r="R40" s="23"/>
    </row>
    <row r="41" spans="1:20" s="171" customFormat="1" ht="13.5" x14ac:dyDescent="0.15">
      <c r="A41" s="246" t="s">
        <v>221</v>
      </c>
      <c r="B41" s="246"/>
      <c r="C41" s="246"/>
      <c r="D41" s="98"/>
      <c r="E41" s="99"/>
      <c r="F41" s="98"/>
      <c r="G41" s="98"/>
      <c r="H41" s="98"/>
      <c r="I41" s="98"/>
      <c r="J41" s="99"/>
      <c r="K41" s="14"/>
      <c r="L41" s="14"/>
      <c r="M41" s="100"/>
      <c r="O41" s="14"/>
      <c r="P41" s="14"/>
      <c r="Q41" s="14"/>
      <c r="R41" s="164" t="s">
        <v>222</v>
      </c>
    </row>
    <row r="42" spans="1:20" ht="15" customHeight="1" x14ac:dyDescent="0.15">
      <c r="S42" s="172"/>
      <c r="T42" s="173"/>
    </row>
    <row r="43" spans="1:20" ht="30" customHeight="1" x14ac:dyDescent="0.15">
      <c r="S43" s="172"/>
      <c r="T43" s="173"/>
    </row>
    <row r="44" spans="1:20" ht="20.100000000000001" customHeight="1" x14ac:dyDescent="0.15">
      <c r="S44" s="172"/>
      <c r="T44" s="173"/>
    </row>
    <row r="45" spans="1:20" ht="20.100000000000001" customHeight="1" x14ac:dyDescent="0.15">
      <c r="S45" s="172"/>
      <c r="T45" s="173"/>
    </row>
    <row r="46" spans="1:20" ht="39.950000000000003" customHeight="1" x14ac:dyDescent="0.15">
      <c r="S46" s="1"/>
      <c r="T46" s="173"/>
    </row>
    <row r="47" spans="1:20" ht="15" customHeight="1" x14ac:dyDescent="0.15">
      <c r="S47" s="6"/>
      <c r="T47" s="173"/>
    </row>
  </sheetData>
  <mergeCells count="23">
    <mergeCell ref="A2:R2"/>
    <mergeCell ref="B4:D4"/>
    <mergeCell ref="E4:I4"/>
    <mergeCell ref="J4:M4"/>
    <mergeCell ref="N4:P4"/>
    <mergeCell ref="Q4:Q6"/>
    <mergeCell ref="R4:R6"/>
    <mergeCell ref="A5:A6"/>
    <mergeCell ref="B5:B6"/>
    <mergeCell ref="P5:P6"/>
    <mergeCell ref="N5:N6"/>
    <mergeCell ref="O5:O6"/>
    <mergeCell ref="A41:C41"/>
    <mergeCell ref="J5:J6"/>
    <mergeCell ref="K5:K6"/>
    <mergeCell ref="L5:L6"/>
    <mergeCell ref="M5:M6"/>
    <mergeCell ref="C5:C6"/>
    <mergeCell ref="D5:D6"/>
    <mergeCell ref="E5:E6"/>
    <mergeCell ref="F5:F6"/>
    <mergeCell ref="G5:G6"/>
    <mergeCell ref="H5:I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4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1"/>
  <sheetViews>
    <sheetView view="pageBreakPreview" zoomScale="85" zoomScaleNormal="70" zoomScaleSheetLayoutView="85" workbookViewId="0">
      <selection activeCell="D14" sqref="D14"/>
    </sheetView>
  </sheetViews>
  <sheetFormatPr defaultColWidth="8.88671875" defaultRowHeight="11.25" x14ac:dyDescent="0.15"/>
  <cols>
    <col min="1" max="1" width="8.77734375" style="26" customWidth="1"/>
    <col min="2" max="2" width="13.33203125" style="26" bestFit="1" customWidth="1"/>
    <col min="3" max="4" width="12.21875" style="26" bestFit="1" customWidth="1"/>
    <col min="5" max="5" width="9.5546875" style="26" bestFit="1" customWidth="1"/>
    <col min="6" max="6" width="11.21875" style="26" bestFit="1" customWidth="1"/>
    <col min="7" max="7" width="13.33203125" style="26" bestFit="1" customWidth="1"/>
    <col min="8" max="8" width="6" style="26" bestFit="1" customWidth="1"/>
    <col min="9" max="9" width="7.5546875" style="26" bestFit="1" customWidth="1"/>
    <col min="10" max="11" width="12.21875" style="26" bestFit="1" customWidth="1"/>
    <col min="12" max="12" width="11.21875" style="26" bestFit="1" customWidth="1"/>
    <col min="13" max="15" width="9.5546875" style="26" bestFit="1" customWidth="1"/>
    <col min="16" max="16" width="12.21875" style="26" bestFit="1" customWidth="1"/>
    <col min="17" max="17" width="11.21875" style="26" bestFit="1" customWidth="1"/>
    <col min="18" max="18" width="9.5546875" style="26" bestFit="1" customWidth="1"/>
    <col min="19" max="21" width="11.21875" style="26" bestFit="1" customWidth="1"/>
    <col min="22" max="23" width="9.5546875" style="26" bestFit="1" customWidth="1"/>
    <col min="24" max="24" width="11.21875" style="26" bestFit="1" customWidth="1"/>
    <col min="25" max="25" width="11.21875" style="1" bestFit="1" customWidth="1"/>
    <col min="26" max="26" width="9.5546875" style="1" bestFit="1" customWidth="1"/>
    <col min="27" max="27" width="9.5546875" style="26" bestFit="1" customWidth="1"/>
    <col min="28" max="28" width="8.44140625" style="26" bestFit="1" customWidth="1"/>
    <col min="29" max="29" width="11.21875" style="26" bestFit="1" customWidth="1"/>
    <col min="30" max="30" width="13.5546875" style="26" bestFit="1" customWidth="1"/>
    <col min="31" max="16384" width="8.88671875" style="26"/>
  </cols>
  <sheetData>
    <row r="1" spans="1:30" s="176" customFormat="1" ht="30" customHeight="1" x14ac:dyDescent="0.15">
      <c r="A1" s="260" t="s">
        <v>134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5"/>
    </row>
    <row r="2" spans="1:30" s="179" customFormat="1" ht="15" customHeight="1" x14ac:dyDescent="0.15">
      <c r="A2" s="177" t="s">
        <v>27</v>
      </c>
      <c r="B2" s="177"/>
      <c r="C2" s="177"/>
      <c r="D2" s="177"/>
      <c r="E2" s="177"/>
      <c r="F2" s="177"/>
      <c r="G2" s="177"/>
      <c r="H2" s="177"/>
      <c r="I2" s="177"/>
      <c r="J2" s="178"/>
      <c r="K2" s="178"/>
      <c r="M2" s="177"/>
      <c r="N2" s="177"/>
      <c r="O2" s="177"/>
      <c r="P2" s="180"/>
      <c r="Q2" s="181"/>
      <c r="R2" s="181"/>
      <c r="S2" s="181"/>
      <c r="T2" s="181"/>
      <c r="U2" s="181"/>
      <c r="V2" s="181"/>
      <c r="W2" s="181"/>
      <c r="X2" s="181"/>
      <c r="Y2" s="181"/>
      <c r="Z2" s="181"/>
      <c r="AD2" s="182" t="s">
        <v>223</v>
      </c>
    </row>
    <row r="3" spans="1:30" ht="54" customHeight="1" x14ac:dyDescent="0.15">
      <c r="A3" s="39" t="s">
        <v>135</v>
      </c>
      <c r="B3" s="2" t="s">
        <v>28</v>
      </c>
      <c r="C3" s="25" t="s">
        <v>52</v>
      </c>
      <c r="D3" s="25" t="s">
        <v>53</v>
      </c>
      <c r="E3" s="25" t="s">
        <v>29</v>
      </c>
      <c r="F3" s="25" t="s">
        <v>30</v>
      </c>
      <c r="G3" s="25" t="s">
        <v>56</v>
      </c>
      <c r="H3" s="25" t="s">
        <v>68</v>
      </c>
      <c r="I3" s="25" t="s">
        <v>57</v>
      </c>
      <c r="J3" s="25" t="s">
        <v>47</v>
      </c>
      <c r="K3" s="25" t="s">
        <v>31</v>
      </c>
      <c r="L3" s="25" t="s">
        <v>69</v>
      </c>
      <c r="M3" s="25" t="s">
        <v>70</v>
      </c>
      <c r="N3" s="25" t="s">
        <v>58</v>
      </c>
      <c r="O3" s="25" t="s">
        <v>40</v>
      </c>
      <c r="P3" s="25" t="s">
        <v>81</v>
      </c>
      <c r="Q3" s="2" t="s">
        <v>32</v>
      </c>
      <c r="R3" s="27" t="s">
        <v>59</v>
      </c>
      <c r="S3" s="25" t="s">
        <v>60</v>
      </c>
      <c r="T3" s="25" t="s">
        <v>61</v>
      </c>
      <c r="U3" s="25" t="s">
        <v>62</v>
      </c>
      <c r="V3" s="25" t="s">
        <v>71</v>
      </c>
      <c r="W3" s="25" t="s">
        <v>41</v>
      </c>
      <c r="X3" s="25" t="s">
        <v>63</v>
      </c>
      <c r="Y3" s="25" t="s">
        <v>33</v>
      </c>
      <c r="Z3" s="25" t="s">
        <v>64</v>
      </c>
      <c r="AA3" s="25" t="s">
        <v>34</v>
      </c>
      <c r="AB3" s="25" t="s">
        <v>65</v>
      </c>
      <c r="AC3" s="25" t="s">
        <v>66</v>
      </c>
      <c r="AD3" s="2" t="s">
        <v>67</v>
      </c>
    </row>
    <row r="4" spans="1:30" ht="19.5" customHeight="1" x14ac:dyDescent="0.15">
      <c r="A4" s="103">
        <v>2019</v>
      </c>
      <c r="B4" s="46">
        <v>512084271.59999996</v>
      </c>
      <c r="C4" s="46">
        <v>64051064.199999996</v>
      </c>
      <c r="D4" s="46">
        <v>38974206.499999993</v>
      </c>
      <c r="E4" s="46">
        <v>610499</v>
      </c>
      <c r="F4" s="46">
        <v>1868202.2</v>
      </c>
      <c r="G4" s="46">
        <v>301114477.29999995</v>
      </c>
      <c r="H4" s="45">
        <v>0</v>
      </c>
      <c r="I4" s="46">
        <v>3442</v>
      </c>
      <c r="J4" s="46">
        <v>23977775.600000001</v>
      </c>
      <c r="K4" s="46">
        <v>20782626.499999996</v>
      </c>
      <c r="L4" s="46">
        <v>2040516.9000000001</v>
      </c>
      <c r="M4" s="46">
        <v>541389.1</v>
      </c>
      <c r="N4" s="46">
        <v>744718.00000000012</v>
      </c>
      <c r="O4" s="46">
        <v>332161.40000000008</v>
      </c>
      <c r="P4" s="46">
        <v>22286236.800000001</v>
      </c>
      <c r="Q4" s="46">
        <v>1624127.8</v>
      </c>
      <c r="R4" s="46">
        <v>2590924</v>
      </c>
      <c r="S4" s="46">
        <v>676186.7</v>
      </c>
      <c r="T4" s="46">
        <v>4595265.6999999993</v>
      </c>
      <c r="U4" s="46">
        <v>2786394.6000000006</v>
      </c>
      <c r="V4" s="46">
        <v>268804.7</v>
      </c>
      <c r="W4" s="46">
        <v>611020.29999999993</v>
      </c>
      <c r="X4" s="46">
        <v>3009361.5</v>
      </c>
      <c r="Y4" s="46">
        <v>3559986.3000000003</v>
      </c>
      <c r="Z4" s="46">
        <v>418739.29999999993</v>
      </c>
      <c r="AA4" s="46">
        <v>457952.39999999991</v>
      </c>
      <c r="AB4" s="46">
        <v>20795</v>
      </c>
      <c r="AC4" s="46">
        <v>1770759.8</v>
      </c>
      <c r="AD4" s="46">
        <v>12366637.999999998</v>
      </c>
    </row>
    <row r="5" spans="1:30" s="1" customFormat="1" ht="19.5" customHeight="1" x14ac:dyDescent="0.15">
      <c r="A5" s="103">
        <v>2020</v>
      </c>
      <c r="B5" s="102">
        <v>512246833.89999998</v>
      </c>
      <c r="C5" s="102">
        <v>63688253.399999999</v>
      </c>
      <c r="D5" s="102">
        <v>38677793</v>
      </c>
      <c r="E5" s="102">
        <v>591201</v>
      </c>
      <c r="F5" s="102">
        <v>1880958.2</v>
      </c>
      <c r="G5" s="101">
        <v>300324392</v>
      </c>
      <c r="H5" s="45">
        <v>0</v>
      </c>
      <c r="I5" s="102">
        <v>3442</v>
      </c>
      <c r="J5" s="102">
        <v>24288220.899999999</v>
      </c>
      <c r="K5" s="102">
        <v>21020758</v>
      </c>
      <c r="L5" s="102">
        <v>2030876.6</v>
      </c>
      <c r="M5" s="102">
        <v>558155.19999999995</v>
      </c>
      <c r="N5" s="102">
        <v>773395.2</v>
      </c>
      <c r="O5" s="102">
        <v>343444.3</v>
      </c>
      <c r="P5" s="102">
        <v>22649621.699999999</v>
      </c>
      <c r="Q5" s="102">
        <v>1624056.8</v>
      </c>
      <c r="R5" s="102">
        <v>2589305</v>
      </c>
      <c r="S5" s="102">
        <v>702594.9</v>
      </c>
      <c r="T5" s="102">
        <v>4584259</v>
      </c>
      <c r="U5" s="102">
        <v>2786337</v>
      </c>
      <c r="V5" s="102">
        <v>270669.7</v>
      </c>
      <c r="W5" s="102">
        <v>610959.30000000005</v>
      </c>
      <c r="X5" s="102">
        <v>3451736.7</v>
      </c>
      <c r="Y5" s="102">
        <v>3558559.3</v>
      </c>
      <c r="Z5" s="102">
        <v>418739.3</v>
      </c>
      <c r="AA5" s="102">
        <v>465135.2</v>
      </c>
      <c r="AB5" s="102">
        <v>20795</v>
      </c>
      <c r="AC5" s="102">
        <v>1772164.8</v>
      </c>
      <c r="AD5" s="102">
        <v>12561010.4</v>
      </c>
    </row>
    <row r="6" spans="1:30" ht="19.5" customHeight="1" x14ac:dyDescent="0.15">
      <c r="A6" s="103">
        <v>2021</v>
      </c>
      <c r="B6" s="56">
        <v>512259113.39999998</v>
      </c>
      <c r="C6" s="56">
        <v>63187067.899999999</v>
      </c>
      <c r="D6" s="56">
        <v>38376899.600000001</v>
      </c>
      <c r="E6" s="56">
        <v>587729</v>
      </c>
      <c r="F6" s="56">
        <v>1857196.2</v>
      </c>
      <c r="G6" s="56">
        <v>299757577.39999998</v>
      </c>
      <c r="H6" s="56">
        <v>0</v>
      </c>
      <c r="I6" s="56">
        <v>2828</v>
      </c>
      <c r="J6" s="56">
        <v>24580225.899999999</v>
      </c>
      <c r="K6" s="56">
        <v>21027246.800000001</v>
      </c>
      <c r="L6" s="56">
        <v>2024748.6</v>
      </c>
      <c r="M6" s="56">
        <v>564104.69999999995</v>
      </c>
      <c r="N6" s="56">
        <v>772706.2</v>
      </c>
      <c r="O6" s="56">
        <v>352653.8</v>
      </c>
      <c r="P6" s="56">
        <v>23564347.399999999</v>
      </c>
      <c r="Q6" s="56">
        <v>1622268.8</v>
      </c>
      <c r="R6" s="57">
        <v>705266.7</v>
      </c>
      <c r="S6" s="57">
        <v>2671274.4</v>
      </c>
      <c r="T6" s="57">
        <v>4567192</v>
      </c>
      <c r="U6" s="57">
        <v>2777585</v>
      </c>
      <c r="V6" s="57">
        <v>270494.7</v>
      </c>
      <c r="W6" s="57">
        <v>611359.30000000005</v>
      </c>
      <c r="X6" s="57">
        <v>3483642.3</v>
      </c>
      <c r="Y6" s="57">
        <v>3564981.3</v>
      </c>
      <c r="Z6" s="57">
        <v>418739.3</v>
      </c>
      <c r="AA6" s="57">
        <v>468500.2</v>
      </c>
      <c r="AB6" s="57">
        <v>20795</v>
      </c>
      <c r="AC6" s="57">
        <v>1771968.8</v>
      </c>
      <c r="AD6" s="57">
        <v>12649714.1</v>
      </c>
    </row>
    <row r="7" spans="1:30" s="1" customFormat="1" ht="19.5" customHeight="1" x14ac:dyDescent="0.15">
      <c r="A7" s="103">
        <v>2022</v>
      </c>
      <c r="B7" s="56">
        <v>512316609.10000002</v>
      </c>
      <c r="C7" s="56">
        <v>63032521.5</v>
      </c>
      <c r="D7" s="56">
        <v>38196440.300000004</v>
      </c>
      <c r="E7" s="56">
        <v>578511.1</v>
      </c>
      <c r="F7" s="56">
        <v>1867581.5999999999</v>
      </c>
      <c r="G7" s="56">
        <v>299216192.49999994</v>
      </c>
      <c r="H7" s="56">
        <v>0</v>
      </c>
      <c r="I7" s="56">
        <v>2828</v>
      </c>
      <c r="J7" s="56">
        <v>24931783.899999991</v>
      </c>
      <c r="K7" s="56">
        <v>21256648.899999999</v>
      </c>
      <c r="L7" s="56">
        <v>2020328.1</v>
      </c>
      <c r="M7" s="56">
        <v>573581.4</v>
      </c>
      <c r="N7" s="56">
        <v>881369.3</v>
      </c>
      <c r="O7" s="56">
        <v>388464.60000000003</v>
      </c>
      <c r="P7" s="56">
        <v>23712230.999999996</v>
      </c>
      <c r="Q7" s="56">
        <v>1621938.5</v>
      </c>
      <c r="R7" s="56">
        <v>693729.6</v>
      </c>
      <c r="S7" s="56">
        <v>2674330.2000000002</v>
      </c>
      <c r="T7" s="56">
        <v>4534798.2999999989</v>
      </c>
      <c r="U7" s="56">
        <v>2778889.1</v>
      </c>
      <c r="V7" s="56">
        <v>268519.59999999998</v>
      </c>
      <c r="W7" s="56">
        <v>607599</v>
      </c>
      <c r="X7" s="56">
        <v>3510551.0999999996</v>
      </c>
      <c r="Y7" s="56">
        <v>3565184.3000000003</v>
      </c>
      <c r="Z7" s="56">
        <v>418739.29999999993</v>
      </c>
      <c r="AA7" s="56">
        <v>469408.19999999995</v>
      </c>
      <c r="AB7" s="56">
        <v>20795</v>
      </c>
      <c r="AC7" s="56">
        <v>1762176.9</v>
      </c>
      <c r="AD7" s="56">
        <v>12731467.799999999</v>
      </c>
    </row>
    <row r="8" spans="1:30" s="1" customFormat="1" ht="19.5" customHeight="1" x14ac:dyDescent="0.15">
      <c r="A8" s="103">
        <v>2023</v>
      </c>
      <c r="B8" s="133">
        <v>512334186.89999998</v>
      </c>
      <c r="C8" s="133">
        <v>62856749.200000003</v>
      </c>
      <c r="D8" s="133">
        <v>38047511.5</v>
      </c>
      <c r="E8" s="133">
        <v>590367.1</v>
      </c>
      <c r="F8" s="133">
        <v>1866319.1</v>
      </c>
      <c r="G8" s="133">
        <v>298877616.5</v>
      </c>
      <c r="H8" s="133">
        <v>0</v>
      </c>
      <c r="I8" s="133">
        <v>2828</v>
      </c>
      <c r="J8" s="133">
        <v>25241320.199999999</v>
      </c>
      <c r="K8" s="133">
        <v>21272868.600000001</v>
      </c>
      <c r="L8" s="133">
        <v>2020522.5</v>
      </c>
      <c r="M8" s="133">
        <v>596136.69999999995</v>
      </c>
      <c r="N8" s="133">
        <v>885331</v>
      </c>
      <c r="O8" s="133">
        <v>398134.5</v>
      </c>
      <c r="P8" s="133">
        <v>23972375.5</v>
      </c>
      <c r="Q8" s="133">
        <v>1624506.2</v>
      </c>
      <c r="R8" s="133">
        <v>694198.3</v>
      </c>
      <c r="S8" s="133">
        <v>2672928.9</v>
      </c>
      <c r="T8" s="133">
        <v>4506119.2</v>
      </c>
      <c r="U8" s="133">
        <v>2776227.1</v>
      </c>
      <c r="V8" s="133">
        <v>261395.1</v>
      </c>
      <c r="W8" s="133">
        <v>607153.4</v>
      </c>
      <c r="X8" s="133">
        <v>3579256.2</v>
      </c>
      <c r="Y8" s="133">
        <v>3565184.3</v>
      </c>
      <c r="Z8" s="133">
        <v>426761.3</v>
      </c>
      <c r="AA8" s="133">
        <v>473389.4</v>
      </c>
      <c r="AB8" s="133">
        <v>20795</v>
      </c>
      <c r="AC8" s="133">
        <v>1758508</v>
      </c>
      <c r="AD8" s="133">
        <v>12739684.1</v>
      </c>
    </row>
    <row r="9" spans="1:30" s="58" customFormat="1" ht="19.5" customHeight="1" x14ac:dyDescent="0.15">
      <c r="A9" s="104">
        <v>2024</v>
      </c>
      <c r="B9" s="223">
        <v>512335699.80000001</v>
      </c>
      <c r="C9" s="224">
        <v>62639495.100000001</v>
      </c>
      <c r="D9" s="224">
        <v>37845474.399999999</v>
      </c>
      <c r="E9" s="224">
        <v>591813.1</v>
      </c>
      <c r="F9" s="224">
        <v>1876614.1</v>
      </c>
      <c r="G9" s="224">
        <v>298626184.80000001</v>
      </c>
      <c r="H9" s="224">
        <v>0</v>
      </c>
      <c r="I9" s="224">
        <v>2828</v>
      </c>
      <c r="J9" s="224">
        <v>25524830.5</v>
      </c>
      <c r="K9" s="224">
        <v>21332773.699999999</v>
      </c>
      <c r="L9" s="224">
        <v>2019663.1</v>
      </c>
      <c r="M9" s="224">
        <v>602630</v>
      </c>
      <c r="N9" s="224">
        <v>885331</v>
      </c>
      <c r="O9" s="224">
        <v>404939.3</v>
      </c>
      <c r="P9" s="224">
        <v>24047905.399999999</v>
      </c>
      <c r="Q9" s="224">
        <v>1624562.2</v>
      </c>
      <c r="R9" s="224">
        <v>694780.2</v>
      </c>
      <c r="S9" s="224">
        <v>2671312.2000000002</v>
      </c>
      <c r="T9" s="224">
        <v>4523177.3</v>
      </c>
      <c r="U9" s="224">
        <v>2774575.1</v>
      </c>
      <c r="V9" s="224">
        <v>259693.8</v>
      </c>
      <c r="W9" s="224">
        <v>607071.4</v>
      </c>
      <c r="X9" s="224">
        <v>3584656.2</v>
      </c>
      <c r="Y9" s="224">
        <v>3559074.3</v>
      </c>
      <c r="Z9" s="224">
        <v>433870.3</v>
      </c>
      <c r="AA9" s="224">
        <v>475118.7</v>
      </c>
      <c r="AB9" s="224">
        <v>84641.2</v>
      </c>
      <c r="AC9" s="224">
        <v>1759479.6</v>
      </c>
      <c r="AD9" s="224">
        <v>12883204.800000001</v>
      </c>
    </row>
    <row r="10" spans="1:30" ht="19.5" customHeight="1" x14ac:dyDescent="0.15">
      <c r="A10" s="126" t="s">
        <v>82</v>
      </c>
      <c r="B10" s="49">
        <v>72134904.400000006</v>
      </c>
      <c r="C10" s="47">
        <v>10054519.4</v>
      </c>
      <c r="D10" s="47">
        <v>4617890.0999999996</v>
      </c>
      <c r="E10" s="47">
        <v>81126</v>
      </c>
      <c r="F10" s="47">
        <v>984680</v>
      </c>
      <c r="G10" s="47">
        <v>47429693.299999997</v>
      </c>
      <c r="H10" s="47">
        <v>0</v>
      </c>
      <c r="I10" s="47">
        <v>0</v>
      </c>
      <c r="J10" s="47">
        <v>3050906.6</v>
      </c>
      <c r="K10" s="47">
        <v>69070.2</v>
      </c>
      <c r="L10" s="47">
        <v>165853</v>
      </c>
      <c r="M10" s="47">
        <v>19531.3</v>
      </c>
      <c r="N10" s="47">
        <v>7039.5</v>
      </c>
      <c r="O10" s="47">
        <v>81679.600000000006</v>
      </c>
      <c r="P10" s="47">
        <v>3050744.6</v>
      </c>
      <c r="Q10" s="48">
        <v>0</v>
      </c>
      <c r="R10" s="49">
        <v>101999.7</v>
      </c>
      <c r="S10" s="47">
        <v>57055.7</v>
      </c>
      <c r="T10" s="47">
        <v>583362.5</v>
      </c>
      <c r="U10" s="47">
        <v>418483.1</v>
      </c>
      <c r="V10" s="47">
        <v>137001.20000000001</v>
      </c>
      <c r="W10" s="47">
        <v>4593.7</v>
      </c>
      <c r="X10" s="47">
        <v>63383.199999999997</v>
      </c>
      <c r="Y10" s="47">
        <v>0</v>
      </c>
      <c r="Z10" s="47">
        <v>229474.6</v>
      </c>
      <c r="AA10" s="47">
        <v>69008.100000000006</v>
      </c>
      <c r="AB10" s="47">
        <v>669.2</v>
      </c>
      <c r="AC10" s="47">
        <v>216229.1</v>
      </c>
      <c r="AD10" s="48">
        <v>640910.69999999995</v>
      </c>
    </row>
    <row r="11" spans="1:30" ht="19.5" customHeight="1" x14ac:dyDescent="0.15">
      <c r="A11" s="126" t="s">
        <v>83</v>
      </c>
      <c r="B11" s="52">
        <v>60558637.399999999</v>
      </c>
      <c r="C11" s="50">
        <v>6615679.0999999996</v>
      </c>
      <c r="D11" s="50">
        <v>9157707.3000000007</v>
      </c>
      <c r="E11" s="50">
        <v>63336</v>
      </c>
      <c r="F11" s="50">
        <v>197618.4</v>
      </c>
      <c r="G11" s="50">
        <v>34832515.200000003</v>
      </c>
      <c r="H11" s="50">
        <v>0</v>
      </c>
      <c r="I11" s="50">
        <v>0</v>
      </c>
      <c r="J11" s="50">
        <v>2373240.6</v>
      </c>
      <c r="K11" s="50">
        <v>124145.3</v>
      </c>
      <c r="L11" s="50">
        <v>104271.7</v>
      </c>
      <c r="M11" s="50">
        <v>82950.399999999994</v>
      </c>
      <c r="N11" s="50">
        <v>25456.2</v>
      </c>
      <c r="O11" s="50">
        <v>94415.1</v>
      </c>
      <c r="P11" s="50">
        <v>2634801.7999999998</v>
      </c>
      <c r="Q11" s="51">
        <v>253172.6</v>
      </c>
      <c r="R11" s="52">
        <v>62634.6</v>
      </c>
      <c r="S11" s="50">
        <v>790508.8</v>
      </c>
      <c r="T11" s="50">
        <v>906986.7</v>
      </c>
      <c r="U11" s="50">
        <v>950775.6</v>
      </c>
      <c r="V11" s="50">
        <v>1375</v>
      </c>
      <c r="W11" s="50">
        <v>32252.2</v>
      </c>
      <c r="X11" s="50">
        <v>220401.2</v>
      </c>
      <c r="Y11" s="50">
        <v>6422</v>
      </c>
      <c r="Z11" s="50">
        <v>84450</v>
      </c>
      <c r="AA11" s="50">
        <v>32156.1</v>
      </c>
      <c r="AB11" s="50">
        <v>0</v>
      </c>
      <c r="AC11" s="50">
        <v>352686</v>
      </c>
      <c r="AD11" s="51">
        <v>558679.5</v>
      </c>
    </row>
    <row r="12" spans="1:30" ht="19.5" customHeight="1" x14ac:dyDescent="0.15">
      <c r="A12" s="126" t="s">
        <v>84</v>
      </c>
      <c r="B12" s="52">
        <v>50039989.899999999</v>
      </c>
      <c r="C12" s="50">
        <v>4760792.3</v>
      </c>
      <c r="D12" s="50">
        <v>7226333.7999999998</v>
      </c>
      <c r="E12" s="50">
        <v>194566.1</v>
      </c>
      <c r="F12" s="50">
        <v>361838.5</v>
      </c>
      <c r="G12" s="50">
        <v>26329828.800000001</v>
      </c>
      <c r="H12" s="50">
        <v>0</v>
      </c>
      <c r="I12" s="50">
        <v>1937</v>
      </c>
      <c r="J12" s="50">
        <v>1689499.6</v>
      </c>
      <c r="K12" s="50">
        <v>1094689.2</v>
      </c>
      <c r="L12" s="50">
        <v>78463</v>
      </c>
      <c r="M12" s="50">
        <v>73049.899999999994</v>
      </c>
      <c r="N12" s="50">
        <v>22941</v>
      </c>
      <c r="O12" s="50">
        <v>40152</v>
      </c>
      <c r="P12" s="50">
        <v>2099290.5</v>
      </c>
      <c r="Q12" s="51">
        <v>362938</v>
      </c>
      <c r="R12" s="52">
        <v>35808.300000000003</v>
      </c>
      <c r="S12" s="50">
        <v>249950.4</v>
      </c>
      <c r="T12" s="50">
        <v>825617</v>
      </c>
      <c r="U12" s="50">
        <v>341518</v>
      </c>
      <c r="V12" s="50">
        <v>2992</v>
      </c>
      <c r="W12" s="50">
        <v>103830</v>
      </c>
      <c r="X12" s="50">
        <v>678723.5</v>
      </c>
      <c r="Y12" s="50">
        <v>0</v>
      </c>
      <c r="Z12" s="50">
        <v>6477</v>
      </c>
      <c r="AA12" s="50">
        <v>31887.3</v>
      </c>
      <c r="AB12" s="50">
        <v>0</v>
      </c>
      <c r="AC12" s="50">
        <v>118739.4</v>
      </c>
      <c r="AD12" s="51">
        <v>3308127.3</v>
      </c>
    </row>
    <row r="13" spans="1:30" ht="19.5" customHeight="1" x14ac:dyDescent="0.15">
      <c r="A13" s="126" t="s">
        <v>85</v>
      </c>
      <c r="B13" s="52">
        <v>70147284.299999997</v>
      </c>
      <c r="C13" s="50">
        <v>10347160.9</v>
      </c>
      <c r="D13" s="50">
        <v>5699474.2999999998</v>
      </c>
      <c r="E13" s="50">
        <v>155429</v>
      </c>
      <c r="F13" s="50">
        <v>233177</v>
      </c>
      <c r="G13" s="50">
        <v>45594380.5</v>
      </c>
      <c r="H13" s="50">
        <v>0</v>
      </c>
      <c r="I13" s="50">
        <v>0</v>
      </c>
      <c r="J13" s="50">
        <v>1772483.5</v>
      </c>
      <c r="K13" s="50">
        <v>239941.8</v>
      </c>
      <c r="L13" s="50">
        <v>112792.1</v>
      </c>
      <c r="M13" s="50">
        <v>9069</v>
      </c>
      <c r="N13" s="50">
        <v>12077</v>
      </c>
      <c r="O13" s="50">
        <v>51732</v>
      </c>
      <c r="P13" s="50">
        <v>2875506.7</v>
      </c>
      <c r="Q13" s="51">
        <v>0</v>
      </c>
      <c r="R13" s="52">
        <v>46446.9</v>
      </c>
      <c r="S13" s="50">
        <v>96631.1</v>
      </c>
      <c r="T13" s="50">
        <v>765902.4</v>
      </c>
      <c r="U13" s="50">
        <v>577036.80000000005</v>
      </c>
      <c r="V13" s="50">
        <v>44501</v>
      </c>
      <c r="W13" s="50">
        <v>0</v>
      </c>
      <c r="X13" s="50">
        <v>5900</v>
      </c>
      <c r="Y13" s="50">
        <v>759110.4</v>
      </c>
      <c r="Z13" s="50">
        <v>2990</v>
      </c>
      <c r="AA13" s="50">
        <v>27965.7</v>
      </c>
      <c r="AB13" s="50">
        <v>6161</v>
      </c>
      <c r="AC13" s="50">
        <v>143141</v>
      </c>
      <c r="AD13" s="51">
        <v>568274.19999999995</v>
      </c>
    </row>
    <row r="14" spans="1:30" ht="19.5" customHeight="1" x14ac:dyDescent="0.15">
      <c r="A14" s="126" t="s">
        <v>86</v>
      </c>
      <c r="B14" s="52">
        <v>42551201.399999999</v>
      </c>
      <c r="C14" s="50">
        <v>8983161.9000000004</v>
      </c>
      <c r="D14" s="50">
        <v>1361874.2</v>
      </c>
      <c r="E14" s="50">
        <v>0</v>
      </c>
      <c r="F14" s="50">
        <v>0</v>
      </c>
      <c r="G14" s="50">
        <v>29795922.199999999</v>
      </c>
      <c r="H14" s="50">
        <v>0</v>
      </c>
      <c r="I14" s="50">
        <v>0</v>
      </c>
      <c r="J14" s="50">
        <v>743415</v>
      </c>
      <c r="K14" s="50">
        <v>2032</v>
      </c>
      <c r="L14" s="50">
        <v>88843.199999999997</v>
      </c>
      <c r="M14" s="50">
        <v>302</v>
      </c>
      <c r="N14" s="50">
        <v>395</v>
      </c>
      <c r="O14" s="50">
        <v>11509</v>
      </c>
      <c r="P14" s="50">
        <v>866963.3</v>
      </c>
      <c r="Q14" s="51">
        <v>0</v>
      </c>
      <c r="R14" s="52">
        <v>33609.300000000003</v>
      </c>
      <c r="S14" s="50">
        <v>14717</v>
      </c>
      <c r="T14" s="50">
        <v>126541.3</v>
      </c>
      <c r="U14" s="50">
        <v>19751.7</v>
      </c>
      <c r="V14" s="50">
        <v>17009</v>
      </c>
      <c r="W14" s="50">
        <v>73152</v>
      </c>
      <c r="X14" s="50">
        <v>0</v>
      </c>
      <c r="Y14" s="50">
        <v>0</v>
      </c>
      <c r="Z14" s="50">
        <v>0</v>
      </c>
      <c r="AA14" s="50">
        <v>8847.9</v>
      </c>
      <c r="AB14" s="50">
        <v>0</v>
      </c>
      <c r="AC14" s="50">
        <v>126736.1</v>
      </c>
      <c r="AD14" s="51">
        <v>276419.3</v>
      </c>
    </row>
    <row r="15" spans="1:30" ht="19.5" customHeight="1" x14ac:dyDescent="0.15">
      <c r="A15" s="127" t="s">
        <v>107</v>
      </c>
      <c r="B15" s="52">
        <v>26357434</v>
      </c>
      <c r="C15" s="50">
        <v>6439177.7999999998</v>
      </c>
      <c r="D15" s="50">
        <v>871289.5</v>
      </c>
      <c r="E15" s="50">
        <v>1353</v>
      </c>
      <c r="F15" s="50">
        <v>2992</v>
      </c>
      <c r="G15" s="50">
        <v>16851434.199999999</v>
      </c>
      <c r="H15" s="50">
        <v>0</v>
      </c>
      <c r="I15" s="50">
        <v>891</v>
      </c>
      <c r="J15" s="50">
        <v>607604.4</v>
      </c>
      <c r="K15" s="50">
        <v>0</v>
      </c>
      <c r="L15" s="50">
        <v>92137.8</v>
      </c>
      <c r="M15" s="50">
        <v>4903.3999999999996</v>
      </c>
      <c r="N15" s="50">
        <v>0</v>
      </c>
      <c r="O15" s="50">
        <v>1026</v>
      </c>
      <c r="P15" s="50">
        <v>882996.6</v>
      </c>
      <c r="Q15" s="51">
        <v>0</v>
      </c>
      <c r="R15" s="52">
        <v>48116.3</v>
      </c>
      <c r="S15" s="50">
        <v>15033</v>
      </c>
      <c r="T15" s="50">
        <v>134675.20000000001</v>
      </c>
      <c r="U15" s="50">
        <v>73639</v>
      </c>
      <c r="V15" s="50">
        <v>43480.6</v>
      </c>
      <c r="W15" s="50">
        <v>26403</v>
      </c>
      <c r="X15" s="50">
        <v>0</v>
      </c>
      <c r="Y15" s="50">
        <v>0</v>
      </c>
      <c r="Z15" s="50">
        <v>0</v>
      </c>
      <c r="AA15" s="50">
        <v>8209.2999999999993</v>
      </c>
      <c r="AB15" s="50">
        <v>0</v>
      </c>
      <c r="AC15" s="50">
        <v>104844</v>
      </c>
      <c r="AD15" s="51">
        <v>147227.9</v>
      </c>
    </row>
    <row r="16" spans="1:30" ht="19.5" customHeight="1" x14ac:dyDescent="0.15">
      <c r="A16" s="126" t="s">
        <v>88</v>
      </c>
      <c r="B16" s="52">
        <v>27568683.300000001</v>
      </c>
      <c r="C16" s="50">
        <v>4751653</v>
      </c>
      <c r="D16" s="50">
        <v>281678</v>
      </c>
      <c r="E16" s="50">
        <v>981</v>
      </c>
      <c r="F16" s="50">
        <v>81491</v>
      </c>
      <c r="G16" s="50">
        <v>20727604</v>
      </c>
      <c r="H16" s="50">
        <v>0</v>
      </c>
      <c r="I16" s="50">
        <v>0</v>
      </c>
      <c r="J16" s="50">
        <v>496237</v>
      </c>
      <c r="K16" s="50">
        <v>0</v>
      </c>
      <c r="L16" s="50">
        <v>72210</v>
      </c>
      <c r="M16" s="50">
        <v>0</v>
      </c>
      <c r="N16" s="50">
        <v>0</v>
      </c>
      <c r="O16" s="50">
        <v>1945</v>
      </c>
      <c r="P16" s="50">
        <v>426666</v>
      </c>
      <c r="Q16" s="51">
        <v>0</v>
      </c>
      <c r="R16" s="52">
        <v>30827.200000000001</v>
      </c>
      <c r="S16" s="50">
        <v>1424</v>
      </c>
      <c r="T16" s="50">
        <v>48852</v>
      </c>
      <c r="U16" s="50">
        <v>4297</v>
      </c>
      <c r="V16" s="50">
        <v>10718</v>
      </c>
      <c r="W16" s="50">
        <v>16874</v>
      </c>
      <c r="X16" s="50">
        <v>0</v>
      </c>
      <c r="Y16" s="50">
        <v>0</v>
      </c>
      <c r="Z16" s="50">
        <v>0</v>
      </c>
      <c r="AA16" s="50">
        <v>1963</v>
      </c>
      <c r="AB16" s="50">
        <v>0</v>
      </c>
      <c r="AC16" s="50">
        <v>418174</v>
      </c>
      <c r="AD16" s="51">
        <v>195089.1</v>
      </c>
    </row>
    <row r="17" spans="1:30" ht="19.5" customHeight="1" x14ac:dyDescent="0.15">
      <c r="A17" s="126" t="s">
        <v>89</v>
      </c>
      <c r="B17" s="52">
        <v>931798.3</v>
      </c>
      <c r="C17" s="52">
        <v>97850</v>
      </c>
      <c r="D17" s="52">
        <v>4082</v>
      </c>
      <c r="E17" s="52">
        <v>0</v>
      </c>
      <c r="F17" s="52">
        <v>0</v>
      </c>
      <c r="G17" s="52">
        <v>152028</v>
      </c>
      <c r="H17" s="52">
        <v>0</v>
      </c>
      <c r="I17" s="52">
        <v>0</v>
      </c>
      <c r="J17" s="52">
        <v>339208.1</v>
      </c>
      <c r="K17" s="52">
        <v>0</v>
      </c>
      <c r="L17" s="52">
        <v>76073</v>
      </c>
      <c r="M17" s="52">
        <v>2376</v>
      </c>
      <c r="N17" s="52">
        <v>0</v>
      </c>
      <c r="O17" s="52">
        <v>0</v>
      </c>
      <c r="P17" s="52">
        <v>143543.20000000001</v>
      </c>
      <c r="Q17" s="52">
        <v>0</v>
      </c>
      <c r="R17" s="52">
        <v>2134</v>
      </c>
      <c r="S17" s="52">
        <v>0</v>
      </c>
      <c r="T17" s="52">
        <v>5869</v>
      </c>
      <c r="U17" s="52">
        <v>0</v>
      </c>
      <c r="V17" s="52">
        <v>0</v>
      </c>
      <c r="W17" s="52">
        <v>1381</v>
      </c>
      <c r="X17" s="52">
        <v>84107</v>
      </c>
      <c r="Y17" s="52">
        <v>0</v>
      </c>
      <c r="Z17" s="52">
        <v>0</v>
      </c>
      <c r="AA17" s="52">
        <v>2958</v>
      </c>
      <c r="AB17" s="52">
        <v>0</v>
      </c>
      <c r="AC17" s="52">
        <v>3587</v>
      </c>
      <c r="AD17" s="52">
        <v>16602</v>
      </c>
    </row>
    <row r="18" spans="1:30" ht="19.5" customHeight="1" x14ac:dyDescent="0.15">
      <c r="A18" s="126" t="s">
        <v>90</v>
      </c>
      <c r="B18" s="52">
        <v>949823.7</v>
      </c>
      <c r="C18" s="52">
        <v>39599</v>
      </c>
      <c r="D18" s="52">
        <v>0</v>
      </c>
      <c r="E18" s="52">
        <v>0</v>
      </c>
      <c r="F18" s="52">
        <v>0</v>
      </c>
      <c r="G18" s="52">
        <v>131355</v>
      </c>
      <c r="H18" s="52">
        <v>0</v>
      </c>
      <c r="I18" s="52">
        <v>0</v>
      </c>
      <c r="J18" s="52">
        <v>322820.3</v>
      </c>
      <c r="K18" s="52">
        <v>0</v>
      </c>
      <c r="L18" s="52">
        <v>89038</v>
      </c>
      <c r="M18" s="52">
        <v>18213.8</v>
      </c>
      <c r="N18" s="52">
        <v>912</v>
      </c>
      <c r="O18" s="52">
        <v>0</v>
      </c>
      <c r="P18" s="52">
        <v>220779.09999999998</v>
      </c>
      <c r="Q18" s="52">
        <v>3358</v>
      </c>
      <c r="R18" s="52">
        <v>11759</v>
      </c>
      <c r="S18" s="52">
        <v>0</v>
      </c>
      <c r="T18" s="52">
        <v>3487</v>
      </c>
      <c r="U18" s="52">
        <v>0</v>
      </c>
      <c r="V18" s="52">
        <v>0</v>
      </c>
      <c r="W18" s="52">
        <v>0</v>
      </c>
      <c r="X18" s="52">
        <v>73429.8</v>
      </c>
      <c r="Y18" s="52">
        <v>0</v>
      </c>
      <c r="Z18" s="52">
        <v>0</v>
      </c>
      <c r="AA18" s="52">
        <v>6337</v>
      </c>
      <c r="AB18" s="52">
        <v>0</v>
      </c>
      <c r="AC18" s="52">
        <v>1128</v>
      </c>
      <c r="AD18" s="52">
        <v>27607.7</v>
      </c>
    </row>
    <row r="19" spans="1:30" ht="19.5" customHeight="1" x14ac:dyDescent="0.15">
      <c r="A19" s="126" t="s">
        <v>91</v>
      </c>
      <c r="B19" s="52">
        <v>502041.2</v>
      </c>
      <c r="C19" s="52">
        <v>14576</v>
      </c>
      <c r="D19" s="52">
        <v>0</v>
      </c>
      <c r="E19" s="52">
        <v>0</v>
      </c>
      <c r="F19" s="52">
        <v>0</v>
      </c>
      <c r="G19" s="52">
        <v>20431</v>
      </c>
      <c r="H19" s="52">
        <v>0</v>
      </c>
      <c r="I19" s="52">
        <v>0</v>
      </c>
      <c r="J19" s="52">
        <v>278677</v>
      </c>
      <c r="K19" s="52">
        <v>0</v>
      </c>
      <c r="L19" s="52">
        <v>0</v>
      </c>
      <c r="M19" s="52">
        <v>7748.2</v>
      </c>
      <c r="N19" s="52">
        <v>0</v>
      </c>
      <c r="O19" s="52">
        <v>0</v>
      </c>
      <c r="P19" s="52">
        <v>136828</v>
      </c>
      <c r="Q19" s="52">
        <v>0</v>
      </c>
      <c r="R19" s="52">
        <v>800</v>
      </c>
      <c r="S19" s="52">
        <v>9005</v>
      </c>
      <c r="T19" s="52">
        <v>445</v>
      </c>
      <c r="U19" s="52">
        <v>0</v>
      </c>
      <c r="V19" s="52">
        <v>0</v>
      </c>
      <c r="W19" s="52">
        <v>671</v>
      </c>
      <c r="X19" s="52">
        <v>10938</v>
      </c>
      <c r="Y19" s="52">
        <v>0</v>
      </c>
      <c r="Z19" s="52">
        <v>0</v>
      </c>
      <c r="AA19" s="52">
        <v>4294</v>
      </c>
      <c r="AB19" s="52">
        <v>1583</v>
      </c>
      <c r="AC19" s="52">
        <v>0</v>
      </c>
      <c r="AD19" s="52">
        <v>16045</v>
      </c>
    </row>
    <row r="20" spans="1:30" ht="19.5" customHeight="1" x14ac:dyDescent="0.15">
      <c r="A20" s="126" t="s">
        <v>108</v>
      </c>
      <c r="B20" s="52">
        <v>1347538.5</v>
      </c>
      <c r="C20" s="52">
        <v>224705</v>
      </c>
      <c r="D20" s="52">
        <v>43881</v>
      </c>
      <c r="E20" s="52">
        <v>0</v>
      </c>
      <c r="F20" s="52">
        <v>0</v>
      </c>
      <c r="G20" s="52">
        <v>442665.8</v>
      </c>
      <c r="H20" s="52">
        <v>0</v>
      </c>
      <c r="I20" s="52">
        <v>0</v>
      </c>
      <c r="J20" s="52">
        <v>311966.59999999998</v>
      </c>
      <c r="K20" s="52">
        <v>696.7</v>
      </c>
      <c r="L20" s="52">
        <v>21502</v>
      </c>
      <c r="M20" s="52">
        <v>3051</v>
      </c>
      <c r="N20" s="52">
        <v>1190.0999999999999</v>
      </c>
      <c r="O20" s="52">
        <v>2638.4</v>
      </c>
      <c r="P20" s="52">
        <v>212932.6</v>
      </c>
      <c r="Q20" s="52">
        <v>0</v>
      </c>
      <c r="R20" s="52">
        <v>0</v>
      </c>
      <c r="S20" s="52">
        <v>18504</v>
      </c>
      <c r="T20" s="52">
        <v>32319.4</v>
      </c>
      <c r="U20" s="52">
        <v>0</v>
      </c>
      <c r="V20" s="52">
        <v>0</v>
      </c>
      <c r="W20" s="52">
        <v>2773</v>
      </c>
      <c r="X20" s="52">
        <v>991.9</v>
      </c>
      <c r="Y20" s="52">
        <v>0</v>
      </c>
      <c r="Z20" s="52">
        <v>0</v>
      </c>
      <c r="AA20" s="52">
        <v>9283</v>
      </c>
      <c r="AB20" s="52">
        <v>5718</v>
      </c>
      <c r="AC20" s="52">
        <v>5021</v>
      </c>
      <c r="AD20" s="52">
        <v>7699</v>
      </c>
    </row>
    <row r="21" spans="1:30" ht="19.5" customHeight="1" x14ac:dyDescent="0.15">
      <c r="A21" s="126" t="s">
        <v>92</v>
      </c>
      <c r="B21" s="52">
        <v>3393226.8</v>
      </c>
      <c r="C21" s="52">
        <v>354526</v>
      </c>
      <c r="D21" s="52">
        <v>44312</v>
      </c>
      <c r="E21" s="52">
        <v>0</v>
      </c>
      <c r="F21" s="52">
        <v>0</v>
      </c>
      <c r="G21" s="52">
        <v>1751575</v>
      </c>
      <c r="H21" s="52">
        <v>0</v>
      </c>
      <c r="I21" s="52">
        <v>0</v>
      </c>
      <c r="J21" s="52">
        <v>415168</v>
      </c>
      <c r="K21" s="52">
        <v>38</v>
      </c>
      <c r="L21" s="52">
        <v>45635</v>
      </c>
      <c r="M21" s="52">
        <v>5670.3</v>
      </c>
      <c r="N21" s="52">
        <v>1817.8</v>
      </c>
      <c r="O21" s="52">
        <v>1806</v>
      </c>
      <c r="P21" s="52">
        <v>277183.90000000002</v>
      </c>
      <c r="Q21" s="52">
        <v>31909</v>
      </c>
      <c r="R21" s="52">
        <v>0</v>
      </c>
      <c r="S21" s="52">
        <v>25852.400000000001</v>
      </c>
      <c r="T21" s="52">
        <v>18608.100000000002</v>
      </c>
      <c r="U21" s="52">
        <v>10</v>
      </c>
      <c r="V21" s="52">
        <v>0</v>
      </c>
      <c r="W21" s="52">
        <v>2300</v>
      </c>
      <c r="X21" s="52">
        <v>2315.4</v>
      </c>
      <c r="Y21" s="52">
        <v>333668.7</v>
      </c>
      <c r="Z21" s="52">
        <v>0</v>
      </c>
      <c r="AA21" s="52">
        <v>15166.9</v>
      </c>
      <c r="AB21" s="52">
        <v>0</v>
      </c>
      <c r="AC21" s="52">
        <v>40516</v>
      </c>
      <c r="AD21" s="52">
        <v>25148.3</v>
      </c>
    </row>
    <row r="22" spans="1:30" ht="19.5" customHeight="1" x14ac:dyDescent="0.15">
      <c r="A22" s="126" t="s">
        <v>93</v>
      </c>
      <c r="B22" s="52">
        <v>655171.5</v>
      </c>
      <c r="C22" s="52">
        <v>76168</v>
      </c>
      <c r="D22" s="52">
        <v>27350</v>
      </c>
      <c r="E22" s="52">
        <v>0</v>
      </c>
      <c r="F22" s="52">
        <v>0</v>
      </c>
      <c r="G22" s="52">
        <v>153502</v>
      </c>
      <c r="H22" s="52">
        <v>0</v>
      </c>
      <c r="I22" s="52">
        <v>0</v>
      </c>
      <c r="J22" s="52">
        <v>210390.2</v>
      </c>
      <c r="K22" s="52">
        <v>0</v>
      </c>
      <c r="L22" s="52">
        <v>55316</v>
      </c>
      <c r="M22" s="52">
        <v>8916</v>
      </c>
      <c r="N22" s="52">
        <v>0</v>
      </c>
      <c r="O22" s="52">
        <v>0</v>
      </c>
      <c r="P22" s="52">
        <v>96975.7</v>
      </c>
      <c r="Q22" s="52">
        <v>0</v>
      </c>
      <c r="R22" s="52">
        <v>0</v>
      </c>
      <c r="S22" s="52">
        <v>8724</v>
      </c>
      <c r="T22" s="52">
        <v>4157</v>
      </c>
      <c r="U22" s="52">
        <v>0</v>
      </c>
      <c r="V22" s="52">
        <v>0</v>
      </c>
      <c r="W22" s="52">
        <v>0</v>
      </c>
      <c r="X22" s="52">
        <v>2049.9</v>
      </c>
      <c r="Y22" s="52">
        <v>0</v>
      </c>
      <c r="Z22" s="52">
        <v>0</v>
      </c>
      <c r="AA22" s="52">
        <v>8333</v>
      </c>
      <c r="AB22" s="52">
        <v>0</v>
      </c>
      <c r="AC22" s="52">
        <v>0</v>
      </c>
      <c r="AD22" s="52">
        <v>3289.7</v>
      </c>
    </row>
    <row r="23" spans="1:30" ht="19.5" customHeight="1" x14ac:dyDescent="0.15">
      <c r="A23" s="126" t="s">
        <v>94</v>
      </c>
      <c r="B23" s="52">
        <v>1613699.7</v>
      </c>
      <c r="C23" s="52">
        <v>233669</v>
      </c>
      <c r="D23" s="52">
        <v>36428</v>
      </c>
      <c r="E23" s="52">
        <v>0</v>
      </c>
      <c r="F23" s="52">
        <v>0</v>
      </c>
      <c r="G23" s="52">
        <v>381712</v>
      </c>
      <c r="H23" s="52">
        <v>0</v>
      </c>
      <c r="I23" s="52">
        <v>0</v>
      </c>
      <c r="J23" s="52">
        <v>556931.80000000005</v>
      </c>
      <c r="K23" s="52">
        <v>353.1</v>
      </c>
      <c r="L23" s="52">
        <v>33929</v>
      </c>
      <c r="M23" s="52">
        <v>5952.2</v>
      </c>
      <c r="N23" s="52">
        <v>2234.6</v>
      </c>
      <c r="O23" s="52">
        <v>2338.1</v>
      </c>
      <c r="P23" s="52">
        <v>286486.90000000002</v>
      </c>
      <c r="Q23" s="52">
        <v>0</v>
      </c>
      <c r="R23" s="52">
        <v>273</v>
      </c>
      <c r="S23" s="52">
        <v>9140</v>
      </c>
      <c r="T23" s="52">
        <v>4369</v>
      </c>
      <c r="U23" s="52">
        <v>27</v>
      </c>
      <c r="V23" s="52">
        <v>0</v>
      </c>
      <c r="W23" s="52">
        <v>283</v>
      </c>
      <c r="X23" s="52">
        <v>0</v>
      </c>
      <c r="Y23" s="52">
        <v>0</v>
      </c>
      <c r="Z23" s="52">
        <v>0</v>
      </c>
      <c r="AA23" s="52">
        <v>11341</v>
      </c>
      <c r="AB23" s="52">
        <v>0</v>
      </c>
      <c r="AC23" s="52">
        <v>2664</v>
      </c>
      <c r="AD23" s="52">
        <v>45568</v>
      </c>
    </row>
    <row r="24" spans="1:30" ht="19.5" customHeight="1" x14ac:dyDescent="0.15">
      <c r="A24" s="126" t="s">
        <v>95</v>
      </c>
      <c r="B24" s="52">
        <v>1533707.3</v>
      </c>
      <c r="C24" s="50">
        <v>75522</v>
      </c>
      <c r="D24" s="50">
        <v>12271</v>
      </c>
      <c r="E24" s="50">
        <v>815</v>
      </c>
      <c r="F24" s="50">
        <v>0</v>
      </c>
      <c r="G24" s="50">
        <v>484809</v>
      </c>
      <c r="H24" s="50">
        <v>0</v>
      </c>
      <c r="I24" s="50">
        <v>0</v>
      </c>
      <c r="J24" s="50">
        <v>542810.19999999995</v>
      </c>
      <c r="K24" s="50">
        <v>8962</v>
      </c>
      <c r="L24" s="50">
        <v>123337.2</v>
      </c>
      <c r="M24" s="50">
        <v>6695</v>
      </c>
      <c r="N24" s="50">
        <v>1291</v>
      </c>
      <c r="O24" s="50">
        <v>2039</v>
      </c>
      <c r="P24" s="50">
        <v>187340.6</v>
      </c>
      <c r="Q24" s="51">
        <v>0</v>
      </c>
      <c r="R24" s="52">
        <v>2006</v>
      </c>
      <c r="S24" s="50">
        <v>0</v>
      </c>
      <c r="T24" s="50">
        <v>15676</v>
      </c>
      <c r="U24" s="50">
        <v>0</v>
      </c>
      <c r="V24" s="50">
        <v>0</v>
      </c>
      <c r="W24" s="50">
        <v>3448</v>
      </c>
      <c r="X24" s="50">
        <v>0</v>
      </c>
      <c r="Y24" s="50">
        <v>1163</v>
      </c>
      <c r="Z24" s="50">
        <v>0</v>
      </c>
      <c r="AA24" s="50">
        <v>7538.5</v>
      </c>
      <c r="AB24" s="50">
        <v>0</v>
      </c>
      <c r="AC24" s="50">
        <v>11</v>
      </c>
      <c r="AD24" s="51">
        <v>57972.800000000003</v>
      </c>
    </row>
    <row r="25" spans="1:30" ht="19.5" customHeight="1" x14ac:dyDescent="0.15">
      <c r="A25" s="126" t="s">
        <v>96</v>
      </c>
      <c r="B25" s="52">
        <v>6797203.7999999998</v>
      </c>
      <c r="C25" s="52">
        <v>1107853.8</v>
      </c>
      <c r="D25" s="52">
        <v>138396.70000000001</v>
      </c>
      <c r="E25" s="52">
        <v>0</v>
      </c>
      <c r="F25" s="52">
        <v>0</v>
      </c>
      <c r="G25" s="52">
        <v>2334145.9</v>
      </c>
      <c r="H25" s="52">
        <v>0</v>
      </c>
      <c r="I25" s="52">
        <v>0</v>
      </c>
      <c r="J25" s="52">
        <v>442447.2</v>
      </c>
      <c r="K25" s="52">
        <v>863113.3</v>
      </c>
      <c r="L25" s="52">
        <v>19320</v>
      </c>
      <c r="M25" s="52">
        <v>7324.1</v>
      </c>
      <c r="N25" s="52">
        <v>2571</v>
      </c>
      <c r="O25" s="52">
        <v>1810</v>
      </c>
      <c r="P25" s="52">
        <v>306147.20000000001</v>
      </c>
      <c r="Q25" s="52">
        <v>0</v>
      </c>
      <c r="R25" s="52">
        <v>13829.1</v>
      </c>
      <c r="S25" s="52">
        <v>506</v>
      </c>
      <c r="T25" s="52">
        <v>45150.5</v>
      </c>
      <c r="U25" s="52">
        <v>221</v>
      </c>
      <c r="V25" s="52">
        <v>1601</v>
      </c>
      <c r="W25" s="52">
        <v>1979.7</v>
      </c>
      <c r="X25" s="52">
        <v>80652.800000000003</v>
      </c>
      <c r="Y25" s="52">
        <v>1142605.1000000001</v>
      </c>
      <c r="Z25" s="52">
        <v>38738.1</v>
      </c>
      <c r="AA25" s="52">
        <v>11490</v>
      </c>
      <c r="AB25" s="52">
        <v>0</v>
      </c>
      <c r="AC25" s="52">
        <v>12770</v>
      </c>
      <c r="AD25" s="52">
        <v>224531.30000000002</v>
      </c>
    </row>
    <row r="26" spans="1:30" ht="19.5" customHeight="1" x14ac:dyDescent="0.15">
      <c r="A26" s="126" t="s">
        <v>97</v>
      </c>
      <c r="B26" s="52">
        <v>2574361</v>
      </c>
      <c r="C26" s="50">
        <v>194814.3</v>
      </c>
      <c r="D26" s="50">
        <v>106450.7</v>
      </c>
      <c r="E26" s="50">
        <v>0</v>
      </c>
      <c r="F26" s="50">
        <v>0</v>
      </c>
      <c r="G26" s="50">
        <v>1220105</v>
      </c>
      <c r="H26" s="50">
        <v>0</v>
      </c>
      <c r="I26" s="50">
        <v>0</v>
      </c>
      <c r="J26" s="50">
        <v>567709.19999999995</v>
      </c>
      <c r="K26" s="50">
        <v>0</v>
      </c>
      <c r="L26" s="50">
        <v>57898</v>
      </c>
      <c r="M26" s="50">
        <v>4285.3</v>
      </c>
      <c r="N26" s="50">
        <v>2215</v>
      </c>
      <c r="O26" s="50">
        <v>741</v>
      </c>
      <c r="P26" s="50">
        <v>308842.5</v>
      </c>
      <c r="Q26" s="51">
        <v>0</v>
      </c>
      <c r="R26" s="52">
        <v>0</v>
      </c>
      <c r="S26" s="50">
        <v>0</v>
      </c>
      <c r="T26" s="50">
        <v>14431.9</v>
      </c>
      <c r="U26" s="50">
        <v>958</v>
      </c>
      <c r="V26" s="50">
        <v>0</v>
      </c>
      <c r="W26" s="50">
        <v>8637</v>
      </c>
      <c r="X26" s="50">
        <v>32420.400000000001</v>
      </c>
      <c r="Y26" s="50">
        <v>8842</v>
      </c>
      <c r="Z26" s="50">
        <v>0</v>
      </c>
      <c r="AA26" s="50">
        <v>18262.400000000001</v>
      </c>
      <c r="AB26" s="50">
        <v>0</v>
      </c>
      <c r="AC26" s="50">
        <v>2313</v>
      </c>
      <c r="AD26" s="51">
        <v>25435.3</v>
      </c>
    </row>
    <row r="27" spans="1:30" ht="19.5" customHeight="1" x14ac:dyDescent="0.15">
      <c r="A27" s="126" t="s">
        <v>98</v>
      </c>
      <c r="B27" s="52">
        <v>2242579.2000000002</v>
      </c>
      <c r="C27" s="50">
        <v>144666.6</v>
      </c>
      <c r="D27" s="50">
        <v>29342.5</v>
      </c>
      <c r="E27" s="50">
        <v>0</v>
      </c>
      <c r="F27" s="50">
        <v>0</v>
      </c>
      <c r="G27" s="50">
        <v>792321.7</v>
      </c>
      <c r="H27" s="50">
        <v>0</v>
      </c>
      <c r="I27" s="50">
        <v>0</v>
      </c>
      <c r="J27" s="50">
        <v>778627.2</v>
      </c>
      <c r="K27" s="50">
        <v>0</v>
      </c>
      <c r="L27" s="50">
        <v>117920.4</v>
      </c>
      <c r="M27" s="50">
        <v>16518.400000000001</v>
      </c>
      <c r="N27" s="50">
        <v>1477.8</v>
      </c>
      <c r="O27" s="50">
        <v>398</v>
      </c>
      <c r="P27" s="50">
        <v>252337.6</v>
      </c>
      <c r="Q27" s="51">
        <v>0</v>
      </c>
      <c r="R27" s="52">
        <v>0</v>
      </c>
      <c r="S27" s="50">
        <v>8513</v>
      </c>
      <c r="T27" s="50">
        <v>9255.4</v>
      </c>
      <c r="U27" s="50">
        <v>0</v>
      </c>
      <c r="V27" s="50">
        <v>0</v>
      </c>
      <c r="W27" s="50">
        <v>31</v>
      </c>
      <c r="X27" s="50">
        <v>50915.6</v>
      </c>
      <c r="Y27" s="50">
        <v>0</v>
      </c>
      <c r="Z27" s="50">
        <v>0</v>
      </c>
      <c r="AA27" s="50">
        <v>23982.2</v>
      </c>
      <c r="AB27" s="50">
        <v>0</v>
      </c>
      <c r="AC27" s="50">
        <v>3583</v>
      </c>
      <c r="AD27" s="51">
        <v>12688.8</v>
      </c>
    </row>
    <row r="28" spans="1:30" ht="19.5" customHeight="1" x14ac:dyDescent="0.15">
      <c r="A28" s="126" t="s">
        <v>99</v>
      </c>
      <c r="B28" s="52">
        <v>3088178.8</v>
      </c>
      <c r="C28" s="50">
        <v>123401.7</v>
      </c>
      <c r="D28" s="50">
        <v>73645</v>
      </c>
      <c r="E28" s="50">
        <v>0</v>
      </c>
      <c r="F28" s="50">
        <v>0</v>
      </c>
      <c r="G28" s="50">
        <v>1760692</v>
      </c>
      <c r="H28" s="50">
        <v>0</v>
      </c>
      <c r="I28" s="50">
        <v>0</v>
      </c>
      <c r="J28" s="50">
        <v>509624.4</v>
      </c>
      <c r="K28" s="50">
        <v>1501</v>
      </c>
      <c r="L28" s="50">
        <v>64462.1</v>
      </c>
      <c r="M28" s="50">
        <v>11634.5</v>
      </c>
      <c r="N28" s="50">
        <v>1804.2</v>
      </c>
      <c r="O28" s="50">
        <v>177.4</v>
      </c>
      <c r="P28" s="50">
        <v>288308.2</v>
      </c>
      <c r="Q28" s="51">
        <v>53203</v>
      </c>
      <c r="R28" s="52">
        <v>0</v>
      </c>
      <c r="S28" s="50">
        <v>9529.4</v>
      </c>
      <c r="T28" s="50">
        <v>25645</v>
      </c>
      <c r="U28" s="50">
        <v>0</v>
      </c>
      <c r="V28" s="50">
        <v>0</v>
      </c>
      <c r="W28" s="50">
        <v>91230.5</v>
      </c>
      <c r="X28" s="50">
        <v>16700.400000000001</v>
      </c>
      <c r="Y28" s="50">
        <v>0</v>
      </c>
      <c r="Z28" s="50">
        <v>0</v>
      </c>
      <c r="AA28" s="50">
        <v>9169.2999999999993</v>
      </c>
      <c r="AB28" s="50">
        <v>0</v>
      </c>
      <c r="AC28" s="50">
        <v>5643</v>
      </c>
      <c r="AD28" s="51">
        <v>41807.699999999997</v>
      </c>
    </row>
    <row r="29" spans="1:30" ht="19.5" customHeight="1" x14ac:dyDescent="0.15">
      <c r="A29" s="126" t="s">
        <v>100</v>
      </c>
      <c r="B29" s="52">
        <v>4074426.1</v>
      </c>
      <c r="C29" s="50">
        <v>173505</v>
      </c>
      <c r="D29" s="50">
        <v>417857</v>
      </c>
      <c r="E29" s="50">
        <v>3464</v>
      </c>
      <c r="F29" s="50">
        <v>0</v>
      </c>
      <c r="G29" s="50">
        <v>2141763</v>
      </c>
      <c r="H29" s="50">
        <v>0</v>
      </c>
      <c r="I29" s="50">
        <v>0</v>
      </c>
      <c r="J29" s="50">
        <v>510224</v>
      </c>
      <c r="K29" s="50">
        <v>362</v>
      </c>
      <c r="L29" s="50">
        <v>722</v>
      </c>
      <c r="M29" s="50">
        <v>2812.7</v>
      </c>
      <c r="N29" s="50">
        <v>12380.6</v>
      </c>
      <c r="O29" s="50">
        <v>6602.7</v>
      </c>
      <c r="P29" s="50">
        <v>387372.6</v>
      </c>
      <c r="Q29" s="51">
        <v>22933</v>
      </c>
      <c r="R29" s="52">
        <v>0</v>
      </c>
      <c r="S29" s="50">
        <v>9119.1</v>
      </c>
      <c r="T29" s="50">
        <v>21254</v>
      </c>
      <c r="U29" s="50">
        <v>0</v>
      </c>
      <c r="V29" s="50">
        <v>0</v>
      </c>
      <c r="W29" s="50">
        <v>72838</v>
      </c>
      <c r="X29" s="50">
        <v>18073.400000000001</v>
      </c>
      <c r="Y29" s="50">
        <v>166279</v>
      </c>
      <c r="Z29" s="50">
        <v>0</v>
      </c>
      <c r="AA29" s="50">
        <v>17893.3</v>
      </c>
      <c r="AB29" s="50">
        <v>0</v>
      </c>
      <c r="AC29" s="50">
        <v>3315</v>
      </c>
      <c r="AD29" s="51">
        <v>85655.7</v>
      </c>
    </row>
    <row r="30" spans="1:30" ht="19.5" customHeight="1" x14ac:dyDescent="0.15">
      <c r="A30" s="126" t="s">
        <v>101</v>
      </c>
      <c r="B30" s="52">
        <v>16050140.5</v>
      </c>
      <c r="C30" s="52">
        <v>1362224</v>
      </c>
      <c r="D30" s="52">
        <v>749462</v>
      </c>
      <c r="E30" s="52">
        <v>0</v>
      </c>
      <c r="F30" s="52">
        <v>0</v>
      </c>
      <c r="G30" s="52">
        <v>9887517.5999999996</v>
      </c>
      <c r="H30" s="52">
        <v>0</v>
      </c>
      <c r="I30" s="52">
        <v>0</v>
      </c>
      <c r="J30" s="52">
        <v>1298018.6000000001</v>
      </c>
      <c r="K30" s="52">
        <v>146166.9</v>
      </c>
      <c r="L30" s="52">
        <v>66776.100000000006</v>
      </c>
      <c r="M30" s="52">
        <v>35562.800000000003</v>
      </c>
      <c r="N30" s="52">
        <v>3801</v>
      </c>
      <c r="O30" s="52">
        <v>5310</v>
      </c>
      <c r="P30" s="52">
        <v>776131.2</v>
      </c>
      <c r="Q30" s="52">
        <v>250852.6</v>
      </c>
      <c r="R30" s="52">
        <v>25818</v>
      </c>
      <c r="S30" s="52">
        <v>19770.900000000001</v>
      </c>
      <c r="T30" s="52">
        <v>115705.09999999999</v>
      </c>
      <c r="U30" s="52">
        <v>0</v>
      </c>
      <c r="V30" s="52">
        <v>0</v>
      </c>
      <c r="W30" s="52">
        <v>21809.7</v>
      </c>
      <c r="X30" s="52">
        <v>508145.8</v>
      </c>
      <c r="Y30" s="52">
        <v>389043.5</v>
      </c>
      <c r="Z30" s="52">
        <v>0</v>
      </c>
      <c r="AA30" s="52">
        <v>22812.799999999999</v>
      </c>
      <c r="AB30" s="52">
        <v>0</v>
      </c>
      <c r="AC30" s="52">
        <v>43535</v>
      </c>
      <c r="AD30" s="52">
        <v>321676.90000000002</v>
      </c>
    </row>
    <row r="31" spans="1:30" ht="19.5" customHeight="1" x14ac:dyDescent="0.15">
      <c r="A31" s="126" t="s">
        <v>102</v>
      </c>
      <c r="B31" s="52">
        <v>7174164.4000000004</v>
      </c>
      <c r="C31" s="52">
        <v>495427.7</v>
      </c>
      <c r="D31" s="52">
        <v>316770</v>
      </c>
      <c r="E31" s="52">
        <v>6892</v>
      </c>
      <c r="F31" s="52">
        <v>0</v>
      </c>
      <c r="G31" s="52">
        <v>2737451.0999999996</v>
      </c>
      <c r="H31" s="52">
        <v>0</v>
      </c>
      <c r="I31" s="52">
        <v>0</v>
      </c>
      <c r="J31" s="52">
        <v>2145411.4</v>
      </c>
      <c r="K31" s="52">
        <v>12425</v>
      </c>
      <c r="L31" s="52">
        <v>93087.5</v>
      </c>
      <c r="M31" s="52">
        <v>34784.6</v>
      </c>
      <c r="N31" s="52">
        <v>6687.5999999999995</v>
      </c>
      <c r="O31" s="52">
        <v>1522</v>
      </c>
      <c r="P31" s="52">
        <v>880503.9</v>
      </c>
      <c r="Q31" s="52">
        <v>73480</v>
      </c>
      <c r="R31" s="52">
        <v>7067.2000000000007</v>
      </c>
      <c r="S31" s="52">
        <v>5920</v>
      </c>
      <c r="T31" s="52">
        <v>26143.5</v>
      </c>
      <c r="U31" s="52">
        <v>11448.5</v>
      </c>
      <c r="V31" s="52">
        <v>0</v>
      </c>
      <c r="W31" s="52">
        <v>25254</v>
      </c>
      <c r="X31" s="52">
        <v>142708.5</v>
      </c>
      <c r="Y31" s="52">
        <v>16593.599999999999</v>
      </c>
      <c r="Z31" s="52">
        <v>49654.3</v>
      </c>
      <c r="AA31" s="52">
        <v>23211.200000000001</v>
      </c>
      <c r="AB31" s="52">
        <v>0</v>
      </c>
      <c r="AC31" s="52">
        <v>31067</v>
      </c>
      <c r="AD31" s="52">
        <v>30653.800000000003</v>
      </c>
    </row>
    <row r="32" spans="1:30" ht="19.5" customHeight="1" x14ac:dyDescent="0.15">
      <c r="A32" s="126" t="s">
        <v>103</v>
      </c>
      <c r="B32" s="52">
        <v>6641415.1999999993</v>
      </c>
      <c r="C32" s="52">
        <v>431800</v>
      </c>
      <c r="D32" s="52">
        <v>88411</v>
      </c>
      <c r="E32" s="52">
        <v>0</v>
      </c>
      <c r="F32" s="52">
        <v>0</v>
      </c>
      <c r="G32" s="52">
        <v>1773786.5</v>
      </c>
      <c r="H32" s="52">
        <v>0</v>
      </c>
      <c r="I32" s="52">
        <v>0</v>
      </c>
      <c r="J32" s="52">
        <v>1775497.7999999998</v>
      </c>
      <c r="K32" s="52">
        <v>0</v>
      </c>
      <c r="L32" s="52">
        <v>136597.1</v>
      </c>
      <c r="M32" s="52">
        <v>45367.1</v>
      </c>
      <c r="N32" s="52">
        <v>3495.2</v>
      </c>
      <c r="O32" s="52">
        <v>1156</v>
      </c>
      <c r="P32" s="52">
        <v>864935.7</v>
      </c>
      <c r="Q32" s="52">
        <v>0</v>
      </c>
      <c r="R32" s="52">
        <v>10747.1</v>
      </c>
      <c r="S32" s="52">
        <v>27673.3</v>
      </c>
      <c r="T32" s="52">
        <v>49958.9</v>
      </c>
      <c r="U32" s="52">
        <v>0</v>
      </c>
      <c r="V32" s="52">
        <v>0</v>
      </c>
      <c r="W32" s="52">
        <v>11282.5</v>
      </c>
      <c r="X32" s="52">
        <v>1105667.5</v>
      </c>
      <c r="Y32" s="52">
        <v>193660</v>
      </c>
      <c r="Z32" s="52">
        <v>22086.3</v>
      </c>
      <c r="AA32" s="52">
        <v>25250.6</v>
      </c>
      <c r="AB32" s="52">
        <v>0</v>
      </c>
      <c r="AC32" s="52">
        <v>7412</v>
      </c>
      <c r="AD32" s="52">
        <v>66630.600000000006</v>
      </c>
    </row>
    <row r="33" spans="1:30" ht="19.5" customHeight="1" x14ac:dyDescent="0.15">
      <c r="A33" s="126" t="s">
        <v>104</v>
      </c>
      <c r="B33" s="52">
        <v>7527421</v>
      </c>
      <c r="C33" s="52">
        <v>747186.8</v>
      </c>
      <c r="D33" s="52">
        <v>1052229.1000000001</v>
      </c>
      <c r="E33" s="52">
        <v>21757</v>
      </c>
      <c r="F33" s="52">
        <v>2796</v>
      </c>
      <c r="G33" s="52">
        <v>2374140.6</v>
      </c>
      <c r="H33" s="52">
        <v>0</v>
      </c>
      <c r="I33" s="52">
        <v>0</v>
      </c>
      <c r="J33" s="52">
        <v>1416943.4</v>
      </c>
      <c r="K33" s="52">
        <v>20938</v>
      </c>
      <c r="L33" s="52">
        <v>162547.4</v>
      </c>
      <c r="M33" s="52">
        <v>37421.800000000003</v>
      </c>
      <c r="N33" s="52">
        <v>17591.7</v>
      </c>
      <c r="O33" s="52">
        <v>22463</v>
      </c>
      <c r="P33" s="52">
        <v>903357.3</v>
      </c>
      <c r="Q33" s="52">
        <v>157461</v>
      </c>
      <c r="R33" s="52">
        <v>0</v>
      </c>
      <c r="S33" s="52">
        <v>87254</v>
      </c>
      <c r="T33" s="52">
        <v>89534.900000000009</v>
      </c>
      <c r="U33" s="52">
        <v>23888</v>
      </c>
      <c r="V33" s="52">
        <v>1016</v>
      </c>
      <c r="W33" s="52">
        <v>34188</v>
      </c>
      <c r="X33" s="52">
        <v>177390.9</v>
      </c>
      <c r="Y33" s="52">
        <v>33581</v>
      </c>
      <c r="Z33" s="52">
        <v>0</v>
      </c>
      <c r="AA33" s="52">
        <v>21334</v>
      </c>
      <c r="AB33" s="52">
        <v>70510</v>
      </c>
      <c r="AC33" s="52">
        <v>13701</v>
      </c>
      <c r="AD33" s="52">
        <v>38190.1</v>
      </c>
    </row>
    <row r="34" spans="1:30" ht="19.5" customHeight="1" x14ac:dyDescent="0.15">
      <c r="A34" s="126" t="s">
        <v>105</v>
      </c>
      <c r="B34" s="52">
        <v>11525390.600000001</v>
      </c>
      <c r="C34" s="52">
        <v>901055.3</v>
      </c>
      <c r="D34" s="52">
        <v>1718104.5</v>
      </c>
      <c r="E34" s="52">
        <v>3307</v>
      </c>
      <c r="F34" s="52">
        <v>2958.2</v>
      </c>
      <c r="G34" s="52">
        <v>5314375.4000000004</v>
      </c>
      <c r="H34" s="52">
        <v>0</v>
      </c>
      <c r="I34" s="52">
        <v>0</v>
      </c>
      <c r="J34" s="52">
        <v>789478.6</v>
      </c>
      <c r="K34" s="52">
        <v>244863.1</v>
      </c>
      <c r="L34" s="52">
        <v>85634.6</v>
      </c>
      <c r="M34" s="52">
        <v>98385.8</v>
      </c>
      <c r="N34" s="52">
        <v>30876.2</v>
      </c>
      <c r="O34" s="52">
        <v>43016</v>
      </c>
      <c r="P34" s="52">
        <v>997802.4</v>
      </c>
      <c r="Q34" s="52">
        <v>143013</v>
      </c>
      <c r="R34" s="52">
        <v>9216</v>
      </c>
      <c r="S34" s="52">
        <v>108147.8</v>
      </c>
      <c r="T34" s="52">
        <v>196700.2</v>
      </c>
      <c r="U34" s="52">
        <v>123286.39999999999</v>
      </c>
      <c r="V34" s="52">
        <v>0</v>
      </c>
      <c r="W34" s="52">
        <v>3607</v>
      </c>
      <c r="X34" s="52">
        <v>52319.6</v>
      </c>
      <c r="Y34" s="52">
        <v>508106</v>
      </c>
      <c r="Z34" s="52">
        <v>0</v>
      </c>
      <c r="AA34" s="52">
        <v>16602</v>
      </c>
      <c r="AB34" s="52">
        <v>0</v>
      </c>
      <c r="AC34" s="52">
        <v>12938</v>
      </c>
      <c r="AD34" s="52">
        <v>121597.5</v>
      </c>
    </row>
    <row r="35" spans="1:30" ht="19.5" customHeight="1" x14ac:dyDescent="0.15">
      <c r="A35" s="126" t="s">
        <v>106</v>
      </c>
      <c r="B35" s="52">
        <v>72818890.799999997</v>
      </c>
      <c r="C35" s="52">
        <v>2654334.5</v>
      </c>
      <c r="D35" s="52">
        <v>2924275.6</v>
      </c>
      <c r="E35" s="52">
        <v>48571</v>
      </c>
      <c r="F35" s="52">
        <v>7471</v>
      </c>
      <c r="G35" s="52">
        <v>37908776.700000003</v>
      </c>
      <c r="H35" s="52">
        <v>0</v>
      </c>
      <c r="I35" s="52">
        <v>0</v>
      </c>
      <c r="J35" s="52">
        <v>1359243.5</v>
      </c>
      <c r="K35" s="52">
        <v>18503046.099999994</v>
      </c>
      <c r="L35" s="52">
        <v>37747</v>
      </c>
      <c r="M35" s="52">
        <v>60076.400000000009</v>
      </c>
      <c r="N35" s="52">
        <v>715838.5</v>
      </c>
      <c r="O35" s="52">
        <v>27330</v>
      </c>
      <c r="P35" s="52">
        <v>3079525.2</v>
      </c>
      <c r="Q35" s="52">
        <v>272242</v>
      </c>
      <c r="R35" s="52">
        <v>138461.90000000002</v>
      </c>
      <c r="S35" s="52">
        <v>1084713.2999999998</v>
      </c>
      <c r="T35" s="52">
        <v>400851.69999999995</v>
      </c>
      <c r="U35" s="52">
        <v>212252</v>
      </c>
      <c r="V35" s="52">
        <v>0</v>
      </c>
      <c r="W35" s="52">
        <v>68253.100000000006</v>
      </c>
      <c r="X35" s="52">
        <v>257421.4</v>
      </c>
      <c r="Y35" s="52">
        <v>0</v>
      </c>
      <c r="Z35" s="52">
        <v>0</v>
      </c>
      <c r="AA35" s="52">
        <v>36154.1</v>
      </c>
      <c r="AB35" s="52">
        <v>0</v>
      </c>
      <c r="AC35" s="52">
        <v>62024.3</v>
      </c>
      <c r="AD35" s="52">
        <v>2960281.5000000005</v>
      </c>
    </row>
    <row r="36" spans="1:30" ht="19.5" customHeight="1" x14ac:dyDescent="0.15">
      <c r="A36" s="128" t="s">
        <v>109</v>
      </c>
      <c r="B36" s="105">
        <v>11536386.699999999</v>
      </c>
      <c r="C36" s="106">
        <v>1234466</v>
      </c>
      <c r="D36" s="106">
        <v>845959.1</v>
      </c>
      <c r="E36" s="106">
        <v>10216</v>
      </c>
      <c r="F36" s="106">
        <v>1592</v>
      </c>
      <c r="G36" s="106">
        <v>5301653.3</v>
      </c>
      <c r="H36" s="106">
        <v>0</v>
      </c>
      <c r="I36" s="106">
        <v>0</v>
      </c>
      <c r="J36" s="106">
        <v>220246.3</v>
      </c>
      <c r="K36" s="106">
        <v>430</v>
      </c>
      <c r="L36" s="106">
        <v>17549.900000000001</v>
      </c>
      <c r="M36" s="106">
        <v>28</v>
      </c>
      <c r="N36" s="106">
        <v>11238</v>
      </c>
      <c r="O36" s="106">
        <v>3133</v>
      </c>
      <c r="P36" s="106">
        <v>603602.1</v>
      </c>
      <c r="Q36" s="107">
        <v>0</v>
      </c>
      <c r="R36" s="108">
        <v>113226.6</v>
      </c>
      <c r="S36" s="106">
        <v>13620</v>
      </c>
      <c r="T36" s="106">
        <v>51678.6</v>
      </c>
      <c r="U36" s="106">
        <v>16983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3668</v>
      </c>
      <c r="AB36" s="106">
        <v>0</v>
      </c>
      <c r="AC36" s="106">
        <v>27701.7</v>
      </c>
      <c r="AD36" s="107">
        <v>3059395.1</v>
      </c>
    </row>
    <row r="37" spans="1:30" s="184" customFormat="1" ht="18" customHeight="1" x14ac:dyDescent="0.15">
      <c r="A37" s="183" t="s">
        <v>224</v>
      </c>
      <c r="O37" s="185"/>
      <c r="R37" s="183"/>
      <c r="Y37" s="186"/>
      <c r="Z37" s="186"/>
      <c r="AB37" s="185"/>
      <c r="AC37" s="187"/>
      <c r="AD37" s="188" t="s">
        <v>222</v>
      </c>
    </row>
    <row r="38" spans="1:30" x14ac:dyDescent="0.15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4"/>
      <c r="Z38" s="44"/>
      <c r="AA38" s="43"/>
      <c r="AB38" s="43"/>
      <c r="AC38" s="43"/>
      <c r="AD38" s="43"/>
    </row>
    <row r="39" spans="1:30" x14ac:dyDescent="0.1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4"/>
      <c r="Z39" s="44"/>
      <c r="AA39" s="43"/>
      <c r="AB39" s="43"/>
      <c r="AC39" s="43"/>
      <c r="AD39" s="43"/>
    </row>
    <row r="40" spans="1:30" x14ac:dyDescent="0.1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4"/>
      <c r="Z40" s="44"/>
      <c r="AA40" s="43"/>
      <c r="AB40" s="43"/>
      <c r="AC40" s="43"/>
      <c r="AD40" s="43"/>
    </row>
    <row r="41" spans="1:30" x14ac:dyDescent="0.1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4"/>
      <c r="Z41" s="44"/>
      <c r="AA41" s="43"/>
      <c r="AB41" s="43"/>
      <c r="AC41" s="43"/>
      <c r="AD41" s="43"/>
    </row>
  </sheetData>
  <mergeCells count="1">
    <mergeCell ref="A1:P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view="pageBreakPreview" zoomScaleNormal="115" zoomScaleSheetLayoutView="100" workbookViewId="0">
      <selection activeCell="B9" sqref="B9"/>
    </sheetView>
  </sheetViews>
  <sheetFormatPr defaultColWidth="8.88671875" defaultRowHeight="11.25" x14ac:dyDescent="0.15"/>
  <cols>
    <col min="1" max="1" width="8.77734375" style="165" customWidth="1"/>
    <col min="2" max="12" width="9.77734375" style="165" customWidth="1"/>
    <col min="13" max="14" width="5.88671875" style="173" customWidth="1"/>
    <col min="15" max="15" width="5.88671875" style="165" customWidth="1"/>
    <col min="16" max="16384" width="8.88671875" style="165"/>
  </cols>
  <sheetData>
    <row r="1" spans="1:14" s="176" customFormat="1" ht="30" customHeight="1" x14ac:dyDescent="0.15">
      <c r="A1" s="260" t="s">
        <v>137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190"/>
      <c r="N1" s="190"/>
    </row>
    <row r="2" spans="1:14" s="192" customFormat="1" ht="15" customHeight="1" x14ac:dyDescent="0.15">
      <c r="A2" s="261" t="s">
        <v>3</v>
      </c>
      <c r="B2" s="261"/>
      <c r="C2" s="261"/>
      <c r="D2" s="191" t="s">
        <v>2</v>
      </c>
      <c r="E2" s="191"/>
      <c r="F2" s="191"/>
      <c r="G2" s="191"/>
      <c r="H2" s="191"/>
      <c r="I2" s="191"/>
      <c r="J2" s="191"/>
      <c r="K2" s="191"/>
      <c r="L2" s="178" t="s">
        <v>54</v>
      </c>
      <c r="M2" s="191"/>
      <c r="N2" s="191"/>
    </row>
    <row r="3" spans="1:14" ht="39.950000000000003" customHeight="1" x14ac:dyDescent="0.15">
      <c r="A3" s="39" t="s">
        <v>136</v>
      </c>
      <c r="B3" s="13" t="s">
        <v>72</v>
      </c>
      <c r="C3" s="13" t="s">
        <v>4</v>
      </c>
      <c r="D3" s="13" t="s">
        <v>5</v>
      </c>
      <c r="E3" s="13" t="s">
        <v>73</v>
      </c>
      <c r="F3" s="13" t="s">
        <v>74</v>
      </c>
      <c r="G3" s="13" t="s">
        <v>75</v>
      </c>
      <c r="H3" s="13" t="s">
        <v>76</v>
      </c>
      <c r="I3" s="13" t="s">
        <v>6</v>
      </c>
      <c r="J3" s="13" t="s">
        <v>77</v>
      </c>
      <c r="K3" s="13" t="s">
        <v>78</v>
      </c>
      <c r="L3" s="153" t="s">
        <v>42</v>
      </c>
    </row>
    <row r="4" spans="1:14" ht="19.5" customHeight="1" x14ac:dyDescent="0.15">
      <c r="A4" s="28">
        <v>2019</v>
      </c>
      <c r="B4" s="53">
        <v>101</v>
      </c>
      <c r="C4" s="53">
        <v>98</v>
      </c>
      <c r="D4" s="53">
        <v>103</v>
      </c>
      <c r="E4" s="53">
        <v>63</v>
      </c>
      <c r="F4" s="53">
        <v>94</v>
      </c>
      <c r="G4" s="53">
        <v>4</v>
      </c>
      <c r="H4" s="53">
        <v>10</v>
      </c>
      <c r="I4" s="53">
        <v>1</v>
      </c>
      <c r="J4" s="53">
        <v>8</v>
      </c>
      <c r="K4" s="53">
        <v>10</v>
      </c>
      <c r="L4" s="53">
        <v>3</v>
      </c>
      <c r="N4" s="216"/>
    </row>
    <row r="5" spans="1:14" ht="19.5" customHeight="1" x14ac:dyDescent="0.15">
      <c r="A5" s="28">
        <v>2020</v>
      </c>
      <c r="B5" s="53">
        <v>104</v>
      </c>
      <c r="C5" s="53">
        <v>87</v>
      </c>
      <c r="D5" s="53">
        <v>95</v>
      </c>
      <c r="E5" s="53">
        <v>80</v>
      </c>
      <c r="F5" s="53">
        <v>103</v>
      </c>
      <c r="G5" s="53">
        <v>5</v>
      </c>
      <c r="H5" s="53">
        <v>29</v>
      </c>
      <c r="I5" s="53">
        <v>7</v>
      </c>
      <c r="J5" s="53">
        <v>10</v>
      </c>
      <c r="K5" s="53">
        <v>18</v>
      </c>
      <c r="L5" s="53">
        <v>1</v>
      </c>
      <c r="N5" s="216"/>
    </row>
    <row r="6" spans="1:14" ht="19.5" customHeight="1" x14ac:dyDescent="0.15">
      <c r="A6" s="28">
        <v>2021</v>
      </c>
      <c r="B6" s="53">
        <v>91</v>
      </c>
      <c r="C6" s="53">
        <v>107</v>
      </c>
      <c r="D6" s="53">
        <v>104</v>
      </c>
      <c r="E6" s="53">
        <v>63</v>
      </c>
      <c r="F6" s="53">
        <v>95</v>
      </c>
      <c r="G6" s="53">
        <v>4</v>
      </c>
      <c r="H6" s="53">
        <v>12</v>
      </c>
      <c r="I6" s="53">
        <v>14</v>
      </c>
      <c r="J6" s="53">
        <v>14</v>
      </c>
      <c r="K6" s="53">
        <v>13</v>
      </c>
      <c r="L6" s="53">
        <v>7</v>
      </c>
      <c r="N6" s="216"/>
    </row>
    <row r="7" spans="1:14" s="173" customFormat="1" ht="19.5" customHeight="1" x14ac:dyDescent="0.15">
      <c r="A7" s="28">
        <v>2022</v>
      </c>
      <c r="B7" s="132">
        <v>95</v>
      </c>
      <c r="C7" s="53">
        <v>101</v>
      </c>
      <c r="D7" s="53">
        <v>70</v>
      </c>
      <c r="E7" s="53">
        <v>99</v>
      </c>
      <c r="F7" s="53">
        <v>72</v>
      </c>
      <c r="G7" s="53">
        <v>3</v>
      </c>
      <c r="H7" s="53">
        <v>15</v>
      </c>
      <c r="I7" s="53">
        <v>13</v>
      </c>
      <c r="J7" s="53">
        <v>12</v>
      </c>
      <c r="K7" s="53">
        <v>10</v>
      </c>
      <c r="L7" s="53">
        <v>2</v>
      </c>
      <c r="N7" s="216"/>
    </row>
    <row r="8" spans="1:14" s="173" customFormat="1" ht="19.5" customHeight="1" x14ac:dyDescent="0.15">
      <c r="A8" s="135">
        <v>2023</v>
      </c>
      <c r="B8" s="132">
        <v>101</v>
      </c>
      <c r="C8" s="53">
        <v>100</v>
      </c>
      <c r="D8" s="53">
        <v>57</v>
      </c>
      <c r="E8" s="53">
        <v>106</v>
      </c>
      <c r="F8" s="53">
        <v>127</v>
      </c>
      <c r="G8" s="53">
        <v>8</v>
      </c>
      <c r="H8" s="53">
        <v>36</v>
      </c>
      <c r="I8" s="53">
        <v>9</v>
      </c>
      <c r="J8" s="53">
        <v>21</v>
      </c>
      <c r="K8" s="53">
        <v>13</v>
      </c>
      <c r="L8" s="53">
        <v>10</v>
      </c>
      <c r="N8" s="216"/>
    </row>
    <row r="9" spans="1:14" s="173" customFormat="1" ht="19.5" customHeight="1" x14ac:dyDescent="0.15">
      <c r="A9" s="134">
        <v>2024</v>
      </c>
      <c r="B9" s="59">
        <f>SUM(B10:B21)</f>
        <v>106</v>
      </c>
      <c r="C9" s="54">
        <f t="shared" ref="C9:L9" si="0">SUM(C10:C21)</f>
        <v>93</v>
      </c>
      <c r="D9" s="54">
        <f t="shared" si="0"/>
        <v>63</v>
      </c>
      <c r="E9" s="54">
        <f t="shared" si="0"/>
        <v>104</v>
      </c>
      <c r="F9" s="54">
        <f t="shared" si="0"/>
        <v>105</v>
      </c>
      <c r="G9" s="54">
        <f t="shared" si="0"/>
        <v>5</v>
      </c>
      <c r="H9" s="54">
        <f t="shared" si="0"/>
        <v>14</v>
      </c>
      <c r="I9" s="54">
        <f t="shared" si="0"/>
        <v>4</v>
      </c>
      <c r="J9" s="54">
        <f t="shared" si="0"/>
        <v>11</v>
      </c>
      <c r="K9" s="54">
        <f t="shared" si="0"/>
        <v>10</v>
      </c>
      <c r="L9" s="54">
        <f t="shared" si="0"/>
        <v>8</v>
      </c>
      <c r="N9" s="216"/>
    </row>
    <row r="10" spans="1:14" ht="19.5" customHeight="1" x14ac:dyDescent="0.15">
      <c r="A10" s="129" t="s">
        <v>110</v>
      </c>
      <c r="B10" s="63">
        <v>15</v>
      </c>
      <c r="C10" s="63">
        <v>6</v>
      </c>
      <c r="D10" s="63">
        <v>3</v>
      </c>
      <c r="E10" s="63">
        <v>7</v>
      </c>
      <c r="F10" s="63">
        <v>8</v>
      </c>
      <c r="G10" s="63">
        <v>0</v>
      </c>
      <c r="H10" s="64">
        <v>0</v>
      </c>
      <c r="I10" s="63">
        <v>2</v>
      </c>
      <c r="J10" s="63">
        <v>0</v>
      </c>
      <c r="K10" s="63">
        <v>2</v>
      </c>
      <c r="L10" s="63">
        <v>0</v>
      </c>
    </row>
    <row r="11" spans="1:14" ht="19.5" customHeight="1" x14ac:dyDescent="0.15">
      <c r="A11" s="129" t="s">
        <v>111</v>
      </c>
      <c r="B11" s="63">
        <v>8</v>
      </c>
      <c r="C11" s="63">
        <v>4</v>
      </c>
      <c r="D11" s="63">
        <v>0</v>
      </c>
      <c r="E11" s="63">
        <v>17</v>
      </c>
      <c r="F11" s="63">
        <v>15</v>
      </c>
      <c r="G11" s="63">
        <v>2</v>
      </c>
      <c r="H11" s="63">
        <v>1</v>
      </c>
      <c r="I11" s="63">
        <v>0</v>
      </c>
      <c r="J11" s="63">
        <v>0</v>
      </c>
      <c r="K11" s="63">
        <v>1</v>
      </c>
      <c r="L11" s="63">
        <v>0</v>
      </c>
    </row>
    <row r="12" spans="1:14" ht="19.5" customHeight="1" x14ac:dyDescent="0.15">
      <c r="A12" s="129" t="s">
        <v>112</v>
      </c>
      <c r="B12" s="63">
        <v>9</v>
      </c>
      <c r="C12" s="63">
        <v>9</v>
      </c>
      <c r="D12" s="63">
        <v>5</v>
      </c>
      <c r="E12" s="63">
        <v>8</v>
      </c>
      <c r="F12" s="63">
        <v>10</v>
      </c>
      <c r="G12" s="63">
        <v>0</v>
      </c>
      <c r="H12" s="63">
        <v>0</v>
      </c>
      <c r="I12" s="63">
        <v>0</v>
      </c>
      <c r="J12" s="63">
        <v>1</v>
      </c>
      <c r="K12" s="63">
        <v>3</v>
      </c>
      <c r="L12" s="63">
        <v>0</v>
      </c>
    </row>
    <row r="13" spans="1:14" ht="19.5" customHeight="1" x14ac:dyDescent="0.15">
      <c r="A13" s="129" t="s">
        <v>113</v>
      </c>
      <c r="B13" s="63">
        <v>5</v>
      </c>
      <c r="C13" s="63">
        <v>9</v>
      </c>
      <c r="D13" s="63">
        <v>4</v>
      </c>
      <c r="E13" s="63">
        <v>12</v>
      </c>
      <c r="F13" s="63">
        <v>10</v>
      </c>
      <c r="G13" s="63">
        <v>0</v>
      </c>
      <c r="H13" s="63">
        <v>1</v>
      </c>
      <c r="I13" s="63">
        <v>0</v>
      </c>
      <c r="J13" s="63">
        <v>0</v>
      </c>
      <c r="K13" s="63">
        <v>0</v>
      </c>
      <c r="L13" s="63">
        <v>3</v>
      </c>
    </row>
    <row r="14" spans="1:14" ht="19.5" customHeight="1" x14ac:dyDescent="0.15">
      <c r="A14" s="129" t="s">
        <v>114</v>
      </c>
      <c r="B14" s="63">
        <v>12</v>
      </c>
      <c r="C14" s="63">
        <v>7</v>
      </c>
      <c r="D14" s="63">
        <v>5</v>
      </c>
      <c r="E14" s="63">
        <v>7</v>
      </c>
      <c r="F14" s="63">
        <v>11</v>
      </c>
      <c r="G14" s="63">
        <v>0</v>
      </c>
      <c r="H14" s="63">
        <v>2</v>
      </c>
      <c r="I14" s="63">
        <v>0</v>
      </c>
      <c r="J14" s="63">
        <v>0</v>
      </c>
      <c r="K14" s="63">
        <v>1</v>
      </c>
      <c r="L14" s="63">
        <v>4</v>
      </c>
    </row>
    <row r="15" spans="1:14" ht="19.5" customHeight="1" x14ac:dyDescent="0.15">
      <c r="A15" s="129" t="s">
        <v>115</v>
      </c>
      <c r="B15" s="63">
        <v>4</v>
      </c>
      <c r="C15" s="63">
        <v>9</v>
      </c>
      <c r="D15" s="63">
        <v>4</v>
      </c>
      <c r="E15" s="63">
        <v>13</v>
      </c>
      <c r="F15" s="63">
        <v>9</v>
      </c>
      <c r="G15" s="63">
        <v>0</v>
      </c>
      <c r="H15" s="63">
        <v>2</v>
      </c>
      <c r="I15" s="63">
        <v>0</v>
      </c>
      <c r="J15" s="63">
        <v>0</v>
      </c>
      <c r="K15" s="63">
        <v>1</v>
      </c>
      <c r="L15" s="63">
        <v>1</v>
      </c>
    </row>
    <row r="16" spans="1:14" ht="19.5" customHeight="1" x14ac:dyDescent="0.15">
      <c r="A16" s="129" t="s">
        <v>116</v>
      </c>
      <c r="B16" s="63">
        <v>2</v>
      </c>
      <c r="C16" s="63">
        <v>2</v>
      </c>
      <c r="D16" s="63">
        <v>10</v>
      </c>
      <c r="E16" s="63">
        <v>17</v>
      </c>
      <c r="F16" s="63">
        <v>18</v>
      </c>
      <c r="G16" s="63">
        <v>0</v>
      </c>
      <c r="H16" s="63">
        <v>8</v>
      </c>
      <c r="I16" s="63">
        <v>0</v>
      </c>
      <c r="J16" s="63">
        <v>6</v>
      </c>
      <c r="K16" s="63">
        <v>0</v>
      </c>
      <c r="L16" s="63">
        <v>0</v>
      </c>
    </row>
    <row r="17" spans="1:14" ht="19.5" customHeight="1" x14ac:dyDescent="0.15">
      <c r="A17" s="129" t="s">
        <v>117</v>
      </c>
      <c r="B17" s="63">
        <v>12</v>
      </c>
      <c r="C17" s="63">
        <v>13</v>
      </c>
      <c r="D17" s="63">
        <v>4</v>
      </c>
      <c r="E17" s="63">
        <v>2</v>
      </c>
      <c r="F17" s="63">
        <v>3</v>
      </c>
      <c r="G17" s="63">
        <v>0</v>
      </c>
      <c r="H17" s="63">
        <v>0</v>
      </c>
      <c r="I17" s="63">
        <v>0</v>
      </c>
      <c r="J17" s="63">
        <v>2</v>
      </c>
      <c r="K17" s="63">
        <v>0</v>
      </c>
      <c r="L17" s="63">
        <v>0</v>
      </c>
    </row>
    <row r="18" spans="1:14" ht="19.5" customHeight="1" x14ac:dyDescent="0.15">
      <c r="A18" s="129" t="s">
        <v>118</v>
      </c>
      <c r="B18" s="63">
        <v>10</v>
      </c>
      <c r="C18" s="63">
        <v>8</v>
      </c>
      <c r="D18" s="63">
        <v>7</v>
      </c>
      <c r="E18" s="63">
        <v>5</v>
      </c>
      <c r="F18" s="63">
        <v>4</v>
      </c>
      <c r="G18" s="63">
        <v>0</v>
      </c>
      <c r="H18" s="63">
        <v>0</v>
      </c>
      <c r="I18" s="63">
        <v>0</v>
      </c>
      <c r="J18" s="63">
        <v>1</v>
      </c>
      <c r="K18" s="63">
        <v>1</v>
      </c>
      <c r="L18" s="63">
        <v>0</v>
      </c>
    </row>
    <row r="19" spans="1:14" ht="19.5" customHeight="1" x14ac:dyDescent="0.15">
      <c r="A19" s="129" t="s">
        <v>119</v>
      </c>
      <c r="B19" s="63">
        <v>6</v>
      </c>
      <c r="C19" s="63">
        <v>7</v>
      </c>
      <c r="D19" s="63">
        <v>6</v>
      </c>
      <c r="E19" s="63">
        <v>12</v>
      </c>
      <c r="F19" s="63">
        <v>10</v>
      </c>
      <c r="G19" s="63">
        <v>0</v>
      </c>
      <c r="H19" s="63">
        <v>0</v>
      </c>
      <c r="I19" s="63">
        <v>0</v>
      </c>
      <c r="J19" s="63">
        <v>1</v>
      </c>
      <c r="K19" s="63">
        <v>0</v>
      </c>
      <c r="L19" s="63">
        <v>0</v>
      </c>
    </row>
    <row r="20" spans="1:14" ht="19.5" customHeight="1" x14ac:dyDescent="0.15">
      <c r="A20" s="129" t="s">
        <v>120</v>
      </c>
      <c r="B20" s="63">
        <v>9</v>
      </c>
      <c r="C20" s="63">
        <v>7</v>
      </c>
      <c r="D20" s="63">
        <v>10</v>
      </c>
      <c r="E20" s="63">
        <v>4</v>
      </c>
      <c r="F20" s="63">
        <v>6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</row>
    <row r="21" spans="1:14" ht="19.5" customHeight="1" x14ac:dyDescent="0.15">
      <c r="A21" s="130" t="s">
        <v>121</v>
      </c>
      <c r="B21" s="215">
        <v>14</v>
      </c>
      <c r="C21" s="65">
        <v>12</v>
      </c>
      <c r="D21" s="65">
        <v>5</v>
      </c>
      <c r="E21" s="65">
        <v>0</v>
      </c>
      <c r="F21" s="65">
        <v>1</v>
      </c>
      <c r="G21" s="65">
        <v>3</v>
      </c>
      <c r="H21" s="65">
        <v>0</v>
      </c>
      <c r="I21" s="65">
        <v>2</v>
      </c>
      <c r="J21" s="65">
        <v>0</v>
      </c>
      <c r="K21" s="65">
        <v>1</v>
      </c>
      <c r="L21" s="65">
        <v>0</v>
      </c>
    </row>
    <row r="22" spans="1:14" s="179" customFormat="1" ht="19.5" customHeight="1" x14ac:dyDescent="0.15">
      <c r="A22" s="193" t="s">
        <v>225</v>
      </c>
      <c r="B22" s="193"/>
      <c r="C22" s="193"/>
      <c r="D22" s="193"/>
      <c r="E22" s="193"/>
      <c r="F22" s="193"/>
      <c r="G22" s="193"/>
      <c r="H22" s="193" t="s">
        <v>55</v>
      </c>
      <c r="I22" s="194"/>
      <c r="K22" s="193"/>
      <c r="L22" s="195" t="s">
        <v>51</v>
      </c>
      <c r="M22" s="181"/>
      <c r="N22" s="181"/>
    </row>
  </sheetData>
  <mergeCells count="2">
    <mergeCell ref="A2:C2"/>
    <mergeCell ref="A1:L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A3" zoomScaleNormal="100" zoomScaleSheetLayoutView="100" workbookViewId="0">
      <selection activeCell="I21" sqref="I21"/>
    </sheetView>
  </sheetViews>
  <sheetFormatPr defaultColWidth="8.88671875" defaultRowHeight="11.25" x14ac:dyDescent="0.15"/>
  <cols>
    <col min="1" max="6" width="7.77734375" style="165" customWidth="1"/>
    <col min="7" max="7" width="8.77734375" style="165" customWidth="1"/>
    <col min="8" max="9" width="7.77734375" style="165" customWidth="1"/>
    <col min="10" max="13" width="8.77734375" style="165" customWidth="1"/>
    <col min="14" max="14" width="8.77734375" style="173" customWidth="1"/>
    <col min="15" max="17" width="7.77734375" style="173" customWidth="1"/>
    <col min="18" max="18" width="10.109375" style="165" customWidth="1"/>
    <col min="19" max="19" width="8.88671875" style="173"/>
    <col min="20" max="16384" width="8.88671875" style="165"/>
  </cols>
  <sheetData>
    <row r="1" spans="1:19" s="166" customFormat="1" ht="30" customHeight="1" x14ac:dyDescent="0.15">
      <c r="A1" s="266" t="s">
        <v>138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189"/>
      <c r="S1" s="189"/>
    </row>
    <row r="2" spans="1:19" s="197" customFormat="1" ht="17.25" customHeight="1" x14ac:dyDescent="0.15">
      <c r="A2" s="4" t="s">
        <v>45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M2" s="10"/>
      <c r="N2" s="10"/>
      <c r="O2" s="10"/>
      <c r="P2" s="10"/>
      <c r="Q2" s="9" t="s">
        <v>46</v>
      </c>
      <c r="R2" s="198"/>
      <c r="S2" s="198"/>
    </row>
    <row r="3" spans="1:19" ht="29.25" customHeight="1" x14ac:dyDescent="0.15">
      <c r="A3" s="267" t="s">
        <v>141</v>
      </c>
      <c r="B3" s="269" t="s">
        <v>80</v>
      </c>
      <c r="C3" s="270"/>
      <c r="D3" s="270"/>
      <c r="E3" s="270"/>
      <c r="F3" s="267"/>
      <c r="G3" s="272" t="s">
        <v>50</v>
      </c>
      <c r="H3" s="269" t="s">
        <v>39</v>
      </c>
      <c r="I3" s="267"/>
      <c r="J3" s="272" t="s">
        <v>43</v>
      </c>
      <c r="K3" s="274" t="s">
        <v>7</v>
      </c>
      <c r="L3" s="274" t="s">
        <v>44</v>
      </c>
      <c r="M3" s="272" t="s">
        <v>8</v>
      </c>
      <c r="N3" s="262" t="s">
        <v>79</v>
      </c>
      <c r="O3" s="264" t="s">
        <v>9</v>
      </c>
      <c r="P3" s="265"/>
      <c r="Q3" s="265"/>
      <c r="R3" s="173"/>
    </row>
    <row r="4" spans="1:19" ht="57" customHeight="1" x14ac:dyDescent="0.15">
      <c r="A4" s="268"/>
      <c r="B4" s="13" t="s">
        <v>10</v>
      </c>
      <c r="C4" s="13" t="s">
        <v>11</v>
      </c>
      <c r="D4" s="13" t="s">
        <v>48</v>
      </c>
      <c r="E4" s="13" t="s">
        <v>12</v>
      </c>
      <c r="F4" s="13" t="s">
        <v>49</v>
      </c>
      <c r="G4" s="273"/>
      <c r="H4" s="13" t="s">
        <v>10</v>
      </c>
      <c r="I4" s="39" t="s">
        <v>13</v>
      </c>
      <c r="J4" s="273"/>
      <c r="K4" s="275"/>
      <c r="L4" s="275"/>
      <c r="M4" s="273"/>
      <c r="N4" s="263"/>
      <c r="O4" s="13" t="s">
        <v>35</v>
      </c>
      <c r="P4" s="153" t="s">
        <v>36</v>
      </c>
      <c r="Q4" s="112" t="s">
        <v>37</v>
      </c>
      <c r="R4" s="173"/>
    </row>
    <row r="5" spans="1:19" ht="21" customHeight="1" x14ac:dyDescent="0.15">
      <c r="A5" s="109">
        <v>2019</v>
      </c>
      <c r="B5" s="30">
        <v>15.4</v>
      </c>
      <c r="C5" s="30">
        <v>19</v>
      </c>
      <c r="D5" s="30">
        <v>33.9</v>
      </c>
      <c r="E5" s="30">
        <v>12.5</v>
      </c>
      <c r="F5" s="30">
        <v>-4.8</v>
      </c>
      <c r="G5" s="31">
        <v>1529.9</v>
      </c>
      <c r="H5" s="30">
        <v>68</v>
      </c>
      <c r="I5" s="30">
        <v>26</v>
      </c>
      <c r="J5" s="30">
        <v>1015.8</v>
      </c>
      <c r="K5" s="30">
        <v>8.8333333333333339</v>
      </c>
      <c r="L5" s="30">
        <v>4.8583333333333334</v>
      </c>
      <c r="M5" s="30">
        <v>2556.9</v>
      </c>
      <c r="N5" s="30">
        <v>0</v>
      </c>
      <c r="O5" s="30">
        <v>3.8</v>
      </c>
      <c r="P5" s="30">
        <v>15.8</v>
      </c>
      <c r="Q5" s="30">
        <v>23.741666666666664</v>
      </c>
    </row>
    <row r="6" spans="1:19" ht="21" customHeight="1" x14ac:dyDescent="0.15">
      <c r="A6" s="109">
        <v>2020</v>
      </c>
      <c r="B6" s="61">
        <v>15.1</v>
      </c>
      <c r="C6" s="61">
        <v>18.600000000000001</v>
      </c>
      <c r="D6" s="61">
        <v>32.6</v>
      </c>
      <c r="E6" s="61">
        <v>12.2</v>
      </c>
      <c r="F6" s="61">
        <v>-7</v>
      </c>
      <c r="G6" s="61">
        <v>1751.9</v>
      </c>
      <c r="H6" s="61">
        <v>67.75</v>
      </c>
      <c r="I6" s="61">
        <v>9</v>
      </c>
      <c r="J6" s="61">
        <v>1016.1916666666667</v>
      </c>
      <c r="K6" s="61">
        <v>8.5</v>
      </c>
      <c r="L6" s="61">
        <v>5.0999999999999996</v>
      </c>
      <c r="M6" s="61">
        <v>2504.9</v>
      </c>
      <c r="N6" s="61">
        <v>0.2</v>
      </c>
      <c r="O6" s="61">
        <v>3.9</v>
      </c>
      <c r="P6" s="61">
        <v>21.2</v>
      </c>
      <c r="Q6" s="61">
        <v>35.6</v>
      </c>
    </row>
    <row r="7" spans="1:19" ht="21" customHeight="1" x14ac:dyDescent="0.15">
      <c r="A7" s="109">
        <v>2021</v>
      </c>
      <c r="B7" s="61">
        <v>15.7</v>
      </c>
      <c r="C7" s="61">
        <v>19.2</v>
      </c>
      <c r="D7" s="61">
        <v>34.1</v>
      </c>
      <c r="E7" s="61">
        <v>12.7</v>
      </c>
      <c r="F7" s="61">
        <v>-10.9</v>
      </c>
      <c r="G7" s="61">
        <v>1571.2</v>
      </c>
      <c r="H7" s="61">
        <v>67</v>
      </c>
      <c r="I7" s="61">
        <v>10</v>
      </c>
      <c r="J7" s="200">
        <v>1016.3</v>
      </c>
      <c r="K7" s="61">
        <v>9.1</v>
      </c>
      <c r="L7" s="61">
        <v>5</v>
      </c>
      <c r="M7" s="61">
        <v>2642.2</v>
      </c>
      <c r="N7" s="61">
        <v>0.3</v>
      </c>
      <c r="O7" s="61">
        <v>3.9</v>
      </c>
      <c r="P7" s="61">
        <v>19.899999999999999</v>
      </c>
      <c r="Q7" s="61">
        <v>29</v>
      </c>
    </row>
    <row r="8" spans="1:19" ht="21" customHeight="1" x14ac:dyDescent="0.15">
      <c r="A8" s="109">
        <v>2022</v>
      </c>
      <c r="B8" s="61">
        <v>15.1</v>
      </c>
      <c r="C8" s="61">
        <v>18.8</v>
      </c>
      <c r="D8" s="61">
        <v>32.700000000000003</v>
      </c>
      <c r="E8" s="61">
        <v>12.1</v>
      </c>
      <c r="F8" s="61">
        <v>-7</v>
      </c>
      <c r="G8" s="61">
        <v>1067.4000000000001</v>
      </c>
      <c r="H8" s="61">
        <v>63</v>
      </c>
      <c r="I8" s="61">
        <v>12</v>
      </c>
      <c r="J8" s="200">
        <v>1016.3</v>
      </c>
      <c r="K8" s="61">
        <v>7.5</v>
      </c>
      <c r="L8" s="61">
        <v>4.9000000000000004</v>
      </c>
      <c r="M8" s="61">
        <v>2522</v>
      </c>
      <c r="N8" s="61">
        <v>1.3</v>
      </c>
      <c r="O8" s="61">
        <v>4</v>
      </c>
      <c r="P8" s="61">
        <v>21.9</v>
      </c>
      <c r="Q8" s="61">
        <v>36.299999999999997</v>
      </c>
    </row>
    <row r="9" spans="1:19" ht="21" customHeight="1" x14ac:dyDescent="0.15">
      <c r="A9" s="109">
        <v>2023</v>
      </c>
      <c r="B9" s="61">
        <v>15.5</v>
      </c>
      <c r="C9" s="61">
        <v>19.100000000000001</v>
      </c>
      <c r="D9" s="61">
        <v>33.9</v>
      </c>
      <c r="E9" s="61">
        <v>12.6</v>
      </c>
      <c r="F9" s="61">
        <v>-11.4</v>
      </c>
      <c r="G9" s="61">
        <v>1935.4</v>
      </c>
      <c r="H9" s="61">
        <v>68.5</v>
      </c>
      <c r="I9" s="61">
        <v>10</v>
      </c>
      <c r="J9" s="200">
        <v>1016.3</v>
      </c>
      <c r="K9" s="61">
        <v>9.1999999999999993</v>
      </c>
      <c r="L9" s="61">
        <v>5.0999999999999996</v>
      </c>
      <c r="M9" s="61">
        <v>2331.9</v>
      </c>
      <c r="N9" s="61">
        <v>0.2</v>
      </c>
      <c r="O9" s="61">
        <v>3.6</v>
      </c>
      <c r="P9" s="61">
        <v>21.4</v>
      </c>
      <c r="Q9" s="61">
        <v>33.299999999999997</v>
      </c>
    </row>
    <row r="10" spans="1:19" ht="21" customHeight="1" x14ac:dyDescent="0.15">
      <c r="A10" s="110">
        <v>2024</v>
      </c>
      <c r="B10" s="62">
        <v>16.3</v>
      </c>
      <c r="C10" s="62">
        <v>19.7</v>
      </c>
      <c r="D10" s="62">
        <v>34.200000000000003</v>
      </c>
      <c r="E10" s="62">
        <v>13.4</v>
      </c>
      <c r="F10" s="62">
        <v>-6.3</v>
      </c>
      <c r="G10" s="62">
        <v>1710.4</v>
      </c>
      <c r="H10" s="217">
        <v>70</v>
      </c>
      <c r="I10" s="217">
        <v>13</v>
      </c>
      <c r="J10" s="201">
        <v>1016.1</v>
      </c>
      <c r="K10" s="62">
        <v>10.3</v>
      </c>
      <c r="L10" s="62">
        <v>5</v>
      </c>
      <c r="M10" s="62">
        <f>SUM(M11:M22)</f>
        <v>2385.4</v>
      </c>
      <c r="N10" s="220">
        <v>0</v>
      </c>
      <c r="O10" s="62">
        <v>4</v>
      </c>
      <c r="P10" s="62">
        <v>17.2</v>
      </c>
      <c r="Q10" s="62">
        <v>30.200000000000003</v>
      </c>
    </row>
    <row r="11" spans="1:19" ht="21" customHeight="1" x14ac:dyDescent="0.15">
      <c r="A11" s="42" t="s">
        <v>122</v>
      </c>
      <c r="B11" s="66">
        <v>4.2</v>
      </c>
      <c r="C11" s="66">
        <v>7.9</v>
      </c>
      <c r="D11" s="66">
        <v>13.2</v>
      </c>
      <c r="E11" s="66">
        <v>1</v>
      </c>
      <c r="F11" s="66">
        <v>-6.3</v>
      </c>
      <c r="G11" s="67">
        <v>42.6</v>
      </c>
      <c r="H11" s="221">
        <v>59</v>
      </c>
      <c r="I11" s="221">
        <v>17</v>
      </c>
      <c r="J11" s="196">
        <v>1024.1000000000001</v>
      </c>
      <c r="K11" s="66">
        <v>-3.5</v>
      </c>
      <c r="L11" s="66">
        <v>3.9000000000000004</v>
      </c>
      <c r="M11" s="66">
        <v>191.2</v>
      </c>
      <c r="N11" s="63">
        <v>0</v>
      </c>
      <c r="O11" s="66">
        <v>4.9000000000000004</v>
      </c>
      <c r="P11" s="66">
        <v>14.700000000000001</v>
      </c>
      <c r="Q11" s="66">
        <v>24.1</v>
      </c>
    </row>
    <row r="12" spans="1:19" ht="21" customHeight="1" x14ac:dyDescent="0.15">
      <c r="A12" s="42" t="s">
        <v>123</v>
      </c>
      <c r="B12" s="66">
        <v>6.6</v>
      </c>
      <c r="C12" s="66">
        <v>9.9</v>
      </c>
      <c r="D12" s="66">
        <v>18.100000000000001</v>
      </c>
      <c r="E12" s="66">
        <v>3.8</v>
      </c>
      <c r="F12" s="66">
        <v>-0.3</v>
      </c>
      <c r="G12" s="67">
        <v>147.4</v>
      </c>
      <c r="H12" s="221">
        <v>72</v>
      </c>
      <c r="I12" s="221">
        <v>27</v>
      </c>
      <c r="J12" s="196">
        <v>1023.4000000000001</v>
      </c>
      <c r="K12" s="66">
        <v>1.6</v>
      </c>
      <c r="L12" s="66">
        <v>6.3000000000000007</v>
      </c>
      <c r="M12" s="66">
        <v>124.8</v>
      </c>
      <c r="N12" s="63">
        <v>0</v>
      </c>
      <c r="O12" s="66">
        <v>4.6000000000000005</v>
      </c>
      <c r="P12" s="66">
        <v>14.9</v>
      </c>
      <c r="Q12" s="66">
        <v>23.900000000000002</v>
      </c>
    </row>
    <row r="13" spans="1:19" ht="21" customHeight="1" x14ac:dyDescent="0.15">
      <c r="A13" s="42" t="s">
        <v>124</v>
      </c>
      <c r="B13" s="66">
        <v>9</v>
      </c>
      <c r="C13" s="66">
        <v>13.1</v>
      </c>
      <c r="D13" s="66">
        <v>19.7</v>
      </c>
      <c r="E13" s="66">
        <v>5.3</v>
      </c>
      <c r="F13" s="66">
        <v>-4.4000000000000004</v>
      </c>
      <c r="G13" s="67">
        <v>93.2</v>
      </c>
      <c r="H13" s="221">
        <v>60</v>
      </c>
      <c r="I13" s="221">
        <v>14</v>
      </c>
      <c r="J13" s="196">
        <v>1018.2</v>
      </c>
      <c r="K13" s="66">
        <v>0.9</v>
      </c>
      <c r="L13" s="66">
        <v>4.6000000000000005</v>
      </c>
      <c r="M13" s="66">
        <v>206.9</v>
      </c>
      <c r="N13" s="63">
        <v>0</v>
      </c>
      <c r="O13" s="66">
        <v>4.7</v>
      </c>
      <c r="P13" s="66">
        <v>14.8</v>
      </c>
      <c r="Q13" s="66">
        <v>24</v>
      </c>
    </row>
    <row r="14" spans="1:19" ht="21" customHeight="1" x14ac:dyDescent="0.15">
      <c r="A14" s="42" t="s">
        <v>125</v>
      </c>
      <c r="B14" s="66">
        <v>15.4</v>
      </c>
      <c r="C14" s="66">
        <v>19.3</v>
      </c>
      <c r="D14" s="66">
        <v>23.7</v>
      </c>
      <c r="E14" s="66">
        <v>12.5</v>
      </c>
      <c r="F14" s="66">
        <v>9.8000000000000007</v>
      </c>
      <c r="G14" s="67">
        <v>210.5</v>
      </c>
      <c r="H14" s="221">
        <v>74</v>
      </c>
      <c r="I14" s="221">
        <v>27</v>
      </c>
      <c r="J14" s="196">
        <v>1013.9000000000001</v>
      </c>
      <c r="K14" s="66">
        <v>10.200000000000001</v>
      </c>
      <c r="L14" s="66">
        <v>6</v>
      </c>
      <c r="M14" s="66">
        <v>169</v>
      </c>
      <c r="N14" s="63">
        <v>0</v>
      </c>
      <c r="O14" s="66">
        <v>2.8000000000000003</v>
      </c>
      <c r="P14" s="66">
        <v>10.600000000000001</v>
      </c>
      <c r="Q14" s="66">
        <v>16.600000000000001</v>
      </c>
    </row>
    <row r="15" spans="1:19" ht="21" customHeight="1" x14ac:dyDescent="0.15">
      <c r="A15" s="42" t="s">
        <v>126</v>
      </c>
      <c r="B15" s="66">
        <v>18.5</v>
      </c>
      <c r="C15" s="66">
        <v>22.7</v>
      </c>
      <c r="D15" s="66">
        <v>28.8</v>
      </c>
      <c r="E15" s="66">
        <v>14.9</v>
      </c>
      <c r="F15" s="66">
        <v>10.8</v>
      </c>
      <c r="G15" s="67">
        <v>155.9</v>
      </c>
      <c r="H15" s="221">
        <v>67</v>
      </c>
      <c r="I15" s="221">
        <v>22</v>
      </c>
      <c r="J15" s="196">
        <v>1013.6</v>
      </c>
      <c r="K15" s="66">
        <v>11.600000000000001</v>
      </c>
      <c r="L15" s="66">
        <v>4.2</v>
      </c>
      <c r="M15" s="66">
        <v>269.5</v>
      </c>
      <c r="N15" s="63">
        <v>0</v>
      </c>
      <c r="O15" s="66">
        <v>3.6</v>
      </c>
      <c r="P15" s="66">
        <v>17.2</v>
      </c>
      <c r="Q15" s="66">
        <v>25.5</v>
      </c>
    </row>
    <row r="16" spans="1:19" ht="21" customHeight="1" x14ac:dyDescent="0.15">
      <c r="A16" s="42" t="s">
        <v>127</v>
      </c>
      <c r="B16" s="66">
        <v>22.4</v>
      </c>
      <c r="C16" s="66">
        <v>25.6</v>
      </c>
      <c r="D16" s="66">
        <v>31.1</v>
      </c>
      <c r="E16" s="66">
        <v>20</v>
      </c>
      <c r="F16" s="66">
        <v>16.7</v>
      </c>
      <c r="G16" s="67">
        <v>180.10000000000002</v>
      </c>
      <c r="H16" s="221">
        <v>75</v>
      </c>
      <c r="I16" s="221">
        <v>32</v>
      </c>
      <c r="J16" s="196">
        <v>1008.5</v>
      </c>
      <c r="K16" s="66">
        <v>17.5</v>
      </c>
      <c r="L16" s="66">
        <v>6.3000000000000007</v>
      </c>
      <c r="M16" s="66">
        <v>203.3</v>
      </c>
      <c r="N16" s="63">
        <v>0</v>
      </c>
      <c r="O16" s="66">
        <v>3.2</v>
      </c>
      <c r="P16" s="66">
        <v>14.100000000000001</v>
      </c>
      <c r="Q16" s="66">
        <v>21</v>
      </c>
    </row>
    <row r="17" spans="1:19" ht="21" customHeight="1" x14ac:dyDescent="0.15">
      <c r="A17" s="42" t="s">
        <v>128</v>
      </c>
      <c r="B17" s="66">
        <v>25.8</v>
      </c>
      <c r="C17" s="66">
        <v>28.2</v>
      </c>
      <c r="D17" s="66">
        <v>33.299999999999997</v>
      </c>
      <c r="E17" s="66">
        <v>24</v>
      </c>
      <c r="F17" s="66">
        <v>21.8</v>
      </c>
      <c r="G17" s="67">
        <v>375.5</v>
      </c>
      <c r="H17" s="221">
        <v>91</v>
      </c>
      <c r="I17" s="221">
        <v>60</v>
      </c>
      <c r="J17" s="196">
        <v>1008.3000000000001</v>
      </c>
      <c r="K17" s="66">
        <v>24</v>
      </c>
      <c r="L17" s="66">
        <v>7.4</v>
      </c>
      <c r="M17" s="66">
        <v>150.80000000000001</v>
      </c>
      <c r="N17" s="63">
        <v>0</v>
      </c>
      <c r="O17" s="66">
        <v>3.7</v>
      </c>
      <c r="P17" s="66">
        <v>12.600000000000001</v>
      </c>
      <c r="Q17" s="66">
        <v>16.600000000000001</v>
      </c>
    </row>
    <row r="18" spans="1:19" ht="21" customHeight="1" x14ac:dyDescent="0.15">
      <c r="A18" s="42" t="s">
        <v>129</v>
      </c>
      <c r="B18" s="66">
        <v>28.9</v>
      </c>
      <c r="C18" s="66">
        <v>32.299999999999997</v>
      </c>
      <c r="D18" s="66">
        <v>34.200000000000003</v>
      </c>
      <c r="E18" s="66">
        <v>26.3</v>
      </c>
      <c r="F18" s="66">
        <v>24.2</v>
      </c>
      <c r="G18" s="67">
        <v>35.300000000000004</v>
      </c>
      <c r="H18" s="221">
        <v>77</v>
      </c>
      <c r="I18" s="221">
        <v>41</v>
      </c>
      <c r="J18" s="196">
        <v>1007.2</v>
      </c>
      <c r="K18" s="66">
        <v>24.3</v>
      </c>
      <c r="L18" s="66">
        <v>3.5</v>
      </c>
      <c r="M18" s="66">
        <v>296.89999999999998</v>
      </c>
      <c r="N18" s="63">
        <v>0</v>
      </c>
      <c r="O18" s="66">
        <v>3.2</v>
      </c>
      <c r="P18" s="66">
        <v>12.9</v>
      </c>
      <c r="Q18" s="66">
        <v>22.1</v>
      </c>
    </row>
    <row r="19" spans="1:19" ht="21" customHeight="1" x14ac:dyDescent="0.15">
      <c r="A19" s="42" t="s">
        <v>130</v>
      </c>
      <c r="B19" s="66">
        <v>26.9</v>
      </c>
      <c r="C19" s="66">
        <v>30.1</v>
      </c>
      <c r="D19" s="66">
        <v>33.799999999999997</v>
      </c>
      <c r="E19" s="66">
        <v>24.5</v>
      </c>
      <c r="F19" s="66">
        <v>19.100000000000001</v>
      </c>
      <c r="G19" s="67">
        <v>184.3</v>
      </c>
      <c r="H19" s="221">
        <v>75</v>
      </c>
      <c r="I19" s="221">
        <v>51</v>
      </c>
      <c r="J19" s="196">
        <v>1012.6</v>
      </c>
      <c r="K19" s="66">
        <v>22</v>
      </c>
      <c r="L19" s="66">
        <v>4.4000000000000004</v>
      </c>
      <c r="M19" s="66">
        <v>208.2</v>
      </c>
      <c r="N19" s="63">
        <v>0</v>
      </c>
      <c r="O19" s="66">
        <v>3.7</v>
      </c>
      <c r="P19" s="66">
        <v>16.2</v>
      </c>
      <c r="Q19" s="66">
        <v>30.200000000000003</v>
      </c>
    </row>
    <row r="20" spans="1:19" ht="21" customHeight="1" x14ac:dyDescent="0.15">
      <c r="A20" s="42" t="s">
        <v>131</v>
      </c>
      <c r="B20" s="66">
        <v>19.2</v>
      </c>
      <c r="C20" s="66">
        <v>22.1</v>
      </c>
      <c r="D20" s="66">
        <v>27.9</v>
      </c>
      <c r="E20" s="66">
        <v>16.5</v>
      </c>
      <c r="F20" s="66">
        <v>10.7</v>
      </c>
      <c r="G20" s="67">
        <v>176.3</v>
      </c>
      <c r="H20" s="221">
        <v>70</v>
      </c>
      <c r="I20" s="221">
        <v>26</v>
      </c>
      <c r="J20" s="196">
        <v>1018.9000000000001</v>
      </c>
      <c r="K20" s="66">
        <v>13.200000000000001</v>
      </c>
      <c r="L20" s="66">
        <v>5.8000000000000007</v>
      </c>
      <c r="M20" s="66">
        <v>176.3</v>
      </c>
      <c r="N20" s="63">
        <v>0</v>
      </c>
      <c r="O20" s="66">
        <v>4.4000000000000004</v>
      </c>
      <c r="P20" s="66">
        <v>12.8</v>
      </c>
      <c r="Q20" s="66">
        <v>20.5</v>
      </c>
    </row>
    <row r="21" spans="1:19" ht="21" customHeight="1" x14ac:dyDescent="0.15">
      <c r="A21" s="42" t="s">
        <v>132</v>
      </c>
      <c r="B21" s="66">
        <v>13.2</v>
      </c>
      <c r="C21" s="66">
        <v>16.5</v>
      </c>
      <c r="D21" s="66">
        <v>22.4</v>
      </c>
      <c r="E21" s="66">
        <v>10.4</v>
      </c>
      <c r="F21" s="66">
        <v>3.4</v>
      </c>
      <c r="G21" s="67">
        <v>109.2</v>
      </c>
      <c r="H21" s="221">
        <v>62</v>
      </c>
      <c r="I21" s="221">
        <v>13</v>
      </c>
      <c r="J21" s="196">
        <v>1021.4000000000001</v>
      </c>
      <c r="K21" s="66">
        <v>5.5</v>
      </c>
      <c r="L21" s="66">
        <v>4.5</v>
      </c>
      <c r="M21" s="66">
        <v>168</v>
      </c>
      <c r="N21" s="63">
        <v>0</v>
      </c>
      <c r="O21" s="66">
        <v>4.5</v>
      </c>
      <c r="P21" s="66">
        <v>13.100000000000001</v>
      </c>
      <c r="Q21" s="66">
        <v>20</v>
      </c>
    </row>
    <row r="22" spans="1:19" ht="21" customHeight="1" x14ac:dyDescent="0.15">
      <c r="A22" s="111" t="s">
        <v>133</v>
      </c>
      <c r="B22" s="218">
        <v>5.2</v>
      </c>
      <c r="C22" s="68">
        <v>9.1</v>
      </c>
      <c r="D22" s="68">
        <v>16.600000000000001</v>
      </c>
      <c r="E22" s="68">
        <v>2.1</v>
      </c>
      <c r="F22" s="68">
        <v>-2.5</v>
      </c>
      <c r="G22" s="69">
        <v>0.1</v>
      </c>
      <c r="H22" s="222">
        <v>53</v>
      </c>
      <c r="I22" s="222">
        <v>14</v>
      </c>
      <c r="J22" s="69">
        <v>1023</v>
      </c>
      <c r="K22" s="68">
        <v>-4.1000000000000005</v>
      </c>
      <c r="L22" s="68">
        <v>3</v>
      </c>
      <c r="M22" s="68">
        <v>220.5</v>
      </c>
      <c r="N22" s="65">
        <v>0</v>
      </c>
      <c r="O22" s="68">
        <v>4.4000000000000004</v>
      </c>
      <c r="P22" s="68">
        <v>13.9</v>
      </c>
      <c r="Q22" s="68">
        <v>21.6</v>
      </c>
    </row>
    <row r="23" spans="1:19" s="167" customFormat="1" ht="21" customHeight="1" x14ac:dyDescent="0.15">
      <c r="A23" s="32" t="s">
        <v>227</v>
      </c>
      <c r="B23" s="34"/>
      <c r="C23" s="32"/>
      <c r="D23" s="32"/>
      <c r="E23" s="32"/>
      <c r="F23" s="32"/>
      <c r="G23" s="67"/>
      <c r="H23" s="33"/>
      <c r="I23" s="33"/>
      <c r="J23" s="196"/>
      <c r="K23" s="66"/>
      <c r="L23" s="66"/>
      <c r="M23" s="154"/>
      <c r="N23" s="29"/>
      <c r="O23" s="154"/>
      <c r="P23" s="154"/>
      <c r="Q23" s="202" t="s">
        <v>226</v>
      </c>
      <c r="R23" s="199"/>
      <c r="S23" s="6"/>
    </row>
    <row r="26" spans="1:19" x14ac:dyDescent="0.15">
      <c r="H26" s="219"/>
    </row>
    <row r="28" spans="1:19" x14ac:dyDescent="0.15">
      <c r="I28" s="219"/>
    </row>
  </sheetData>
  <mergeCells count="12">
    <mergeCell ref="N3:N4"/>
    <mergeCell ref="O3:Q3"/>
    <mergeCell ref="A1:Q1"/>
    <mergeCell ref="A3:A4"/>
    <mergeCell ref="B3:F3"/>
    <mergeCell ref="B2:K2"/>
    <mergeCell ref="H3:I3"/>
    <mergeCell ref="G3:G4"/>
    <mergeCell ref="J3:J4"/>
    <mergeCell ref="K3:K4"/>
    <mergeCell ref="L3:L4"/>
    <mergeCell ref="M3:M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7" pageOrder="overThenDown" orientation="landscape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3"/>
  <sheetViews>
    <sheetView view="pageBreakPreview" zoomScaleNormal="100" zoomScaleSheetLayoutView="100" workbookViewId="0">
      <selection activeCell="I14" sqref="I14"/>
    </sheetView>
  </sheetViews>
  <sheetFormatPr defaultColWidth="8.88671875" defaultRowHeight="13.5" x14ac:dyDescent="0.15"/>
  <cols>
    <col min="1" max="14" width="8.77734375" style="36" customWidth="1"/>
    <col min="15" max="24" width="7.5546875" style="36" customWidth="1"/>
    <col min="25" max="25" width="8.88671875" style="36"/>
    <col min="26" max="26" width="8.88671875" style="35"/>
    <col min="27" max="16384" width="8.88671875" style="36"/>
  </cols>
  <sheetData>
    <row r="1" spans="1:26" s="211" customFormat="1" ht="30" customHeight="1" x14ac:dyDescent="0.15">
      <c r="A1" s="266" t="s">
        <v>139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10"/>
      <c r="Z1" s="210"/>
    </row>
    <row r="2" spans="1:26" s="8" customFormat="1" ht="15" customHeight="1" x14ac:dyDescent="0.15">
      <c r="A2" s="4" t="s">
        <v>1</v>
      </c>
      <c r="B2" s="7"/>
      <c r="E2" s="7"/>
      <c r="F2" s="7"/>
      <c r="G2" s="7"/>
      <c r="H2" s="7"/>
      <c r="I2" s="7"/>
      <c r="J2" s="7"/>
      <c r="K2" s="7"/>
      <c r="L2" s="7"/>
      <c r="M2" s="7"/>
      <c r="N2" s="9" t="s">
        <v>0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213" customFormat="1" ht="36.75" customHeight="1" x14ac:dyDescent="0.15">
      <c r="A3" s="113" t="s">
        <v>140</v>
      </c>
      <c r="B3" s="37" t="s">
        <v>14</v>
      </c>
      <c r="C3" s="38" t="s">
        <v>15</v>
      </c>
      <c r="D3" s="38" t="s">
        <v>16</v>
      </c>
      <c r="E3" s="38" t="s">
        <v>17</v>
      </c>
      <c r="F3" s="38" t="s">
        <v>18</v>
      </c>
      <c r="G3" s="38" t="s">
        <v>19</v>
      </c>
      <c r="H3" s="38" t="s">
        <v>20</v>
      </c>
      <c r="I3" s="38" t="s">
        <v>21</v>
      </c>
      <c r="J3" s="153" t="s">
        <v>22</v>
      </c>
      <c r="K3" s="153" t="s">
        <v>23</v>
      </c>
      <c r="L3" s="153" t="s">
        <v>24</v>
      </c>
      <c r="M3" s="153" t="s">
        <v>25</v>
      </c>
      <c r="N3" s="153" t="s">
        <v>26</v>
      </c>
      <c r="O3" s="212"/>
      <c r="P3" s="212"/>
      <c r="Q3" s="212"/>
      <c r="R3" s="212"/>
      <c r="S3" s="212"/>
      <c r="T3" s="1"/>
      <c r="U3" s="212"/>
      <c r="V3" s="212"/>
      <c r="W3" s="212"/>
      <c r="X3" s="1"/>
      <c r="Y3" s="212"/>
      <c r="Z3" s="212"/>
    </row>
    <row r="4" spans="1:26" ht="28.5" customHeight="1" x14ac:dyDescent="0.15">
      <c r="A4" s="114">
        <v>2019</v>
      </c>
      <c r="B4" s="203">
        <v>1529.9</v>
      </c>
      <c r="C4" s="203">
        <v>12.9</v>
      </c>
      <c r="D4" s="203">
        <v>46.4</v>
      </c>
      <c r="E4" s="203">
        <v>63.3</v>
      </c>
      <c r="F4" s="203">
        <v>93.6</v>
      </c>
      <c r="G4" s="203">
        <v>132.4</v>
      </c>
      <c r="H4" s="203">
        <v>289.2</v>
      </c>
      <c r="I4" s="203">
        <v>303.5</v>
      </c>
      <c r="J4" s="203">
        <v>66.5</v>
      </c>
      <c r="K4" s="203">
        <v>280.10000000000002</v>
      </c>
      <c r="L4" s="203">
        <v>198.7</v>
      </c>
      <c r="M4" s="203">
        <v>14.7</v>
      </c>
      <c r="N4" s="203">
        <v>28.6</v>
      </c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6" ht="28.5" customHeight="1" x14ac:dyDescent="0.15">
      <c r="A5" s="114">
        <v>2020</v>
      </c>
      <c r="B5" s="204">
        <v>1751.9</v>
      </c>
      <c r="C5" s="205">
        <v>81.3</v>
      </c>
      <c r="D5" s="205">
        <v>61.3</v>
      </c>
      <c r="E5" s="205">
        <v>52.3</v>
      </c>
      <c r="F5" s="205">
        <v>80.5</v>
      </c>
      <c r="G5" s="205">
        <v>139.4</v>
      </c>
      <c r="H5" s="205">
        <v>367</v>
      </c>
      <c r="I5" s="205">
        <v>552</v>
      </c>
      <c r="J5" s="205">
        <v>180.1</v>
      </c>
      <c r="K5" s="205">
        <v>181.2</v>
      </c>
      <c r="L5" s="205">
        <v>27.6</v>
      </c>
      <c r="M5" s="205">
        <v>15.4</v>
      </c>
      <c r="N5" s="205">
        <v>13.8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6" ht="28.5" customHeight="1" x14ac:dyDescent="0.15">
      <c r="A6" s="114">
        <v>2021</v>
      </c>
      <c r="B6" s="204">
        <v>1571.2000000000003</v>
      </c>
      <c r="C6" s="206">
        <v>17.3</v>
      </c>
      <c r="D6" s="206">
        <v>36.700000000000003</v>
      </c>
      <c r="E6" s="206">
        <v>106</v>
      </c>
      <c r="F6" s="206">
        <v>95.3</v>
      </c>
      <c r="G6" s="206">
        <v>134.9</v>
      </c>
      <c r="H6" s="206">
        <v>130.19999999999999</v>
      </c>
      <c r="I6" s="206">
        <v>445.3</v>
      </c>
      <c r="J6" s="206">
        <v>369.7</v>
      </c>
      <c r="K6" s="206">
        <v>144.69999999999999</v>
      </c>
      <c r="L6" s="206">
        <v>45.4</v>
      </c>
      <c r="M6" s="206">
        <v>43</v>
      </c>
      <c r="N6" s="206">
        <v>2.7</v>
      </c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28.5" customHeight="1" x14ac:dyDescent="0.15">
      <c r="A7" s="114">
        <v>2022</v>
      </c>
      <c r="B7" s="204">
        <v>1067.4000000000001</v>
      </c>
      <c r="C7" s="206">
        <v>0</v>
      </c>
      <c r="D7" s="206">
        <v>0</v>
      </c>
      <c r="E7" s="206">
        <v>149.30000000000001</v>
      </c>
      <c r="F7" s="206">
        <v>102.2</v>
      </c>
      <c r="G7" s="206">
        <v>0.6</v>
      </c>
      <c r="H7" s="206">
        <v>91.7</v>
      </c>
      <c r="I7" s="206">
        <v>260.10000000000002</v>
      </c>
      <c r="J7" s="206">
        <v>210.8</v>
      </c>
      <c r="K7" s="206">
        <v>175.6</v>
      </c>
      <c r="L7" s="206">
        <v>13</v>
      </c>
      <c r="M7" s="206">
        <v>59.6</v>
      </c>
      <c r="N7" s="206">
        <v>4.5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6" ht="28.5" customHeight="1" x14ac:dyDescent="0.15">
      <c r="A8" s="114">
        <v>2023</v>
      </c>
      <c r="B8" s="204">
        <v>1935.3999999999999</v>
      </c>
      <c r="C8" s="206">
        <v>76.2</v>
      </c>
      <c r="D8" s="206">
        <v>36.700000000000003</v>
      </c>
      <c r="E8" s="206">
        <v>48.7</v>
      </c>
      <c r="F8" s="206">
        <v>84.1</v>
      </c>
      <c r="G8" s="206">
        <v>339.2</v>
      </c>
      <c r="H8" s="206">
        <v>298.2</v>
      </c>
      <c r="I8" s="206">
        <v>482.4</v>
      </c>
      <c r="J8" s="206">
        <v>247</v>
      </c>
      <c r="K8" s="206">
        <v>203.2</v>
      </c>
      <c r="L8" s="206">
        <v>3.1</v>
      </c>
      <c r="M8" s="206">
        <v>45.5</v>
      </c>
      <c r="N8" s="206">
        <v>71.099999999999994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6" s="41" customFormat="1" ht="28.5" customHeight="1" x14ac:dyDescent="0.15">
      <c r="A9" s="115">
        <v>2024</v>
      </c>
      <c r="B9" s="207">
        <v>1710.4</v>
      </c>
      <c r="C9" s="208">
        <v>42.6</v>
      </c>
      <c r="D9" s="208">
        <v>147.4</v>
      </c>
      <c r="E9" s="208">
        <v>93.2</v>
      </c>
      <c r="F9" s="208">
        <v>210.5</v>
      </c>
      <c r="G9" s="208">
        <v>155.9</v>
      </c>
      <c r="H9" s="208">
        <v>180.10000000000002</v>
      </c>
      <c r="I9" s="208">
        <v>375.5</v>
      </c>
      <c r="J9" s="208">
        <v>35.300000000000004</v>
      </c>
      <c r="K9" s="208">
        <v>184.3</v>
      </c>
      <c r="L9" s="208">
        <v>176.3</v>
      </c>
      <c r="M9" s="208">
        <v>109.2</v>
      </c>
      <c r="N9" s="208">
        <v>0.1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20.25" customHeight="1" x14ac:dyDescent="0.15">
      <c r="A10" s="276" t="s">
        <v>227</v>
      </c>
      <c r="B10" s="276"/>
      <c r="C10" s="276"/>
      <c r="D10" s="276"/>
      <c r="E10" s="171"/>
      <c r="F10" s="171"/>
      <c r="G10" s="171"/>
      <c r="H10" s="171"/>
      <c r="I10" s="171"/>
      <c r="J10" s="171"/>
      <c r="K10" s="60"/>
      <c r="L10" s="171"/>
      <c r="M10" s="171"/>
      <c r="N10" s="214" t="s">
        <v>51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6" ht="12.95" customHeight="1" x14ac:dyDescent="0.15"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6" ht="12.95" customHeight="1" x14ac:dyDescent="0.15"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6" ht="12.95" customHeight="1" x14ac:dyDescent="0.15"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6" s="211" customFormat="1" ht="30" customHeight="1" x14ac:dyDescent="0.1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Z14" s="210"/>
    </row>
    <row r="15" spans="1:26" ht="12.95" customHeight="1" x14ac:dyDescent="0.15">
      <c r="O15" s="1"/>
      <c r="P15" s="1"/>
      <c r="Q15" s="1"/>
      <c r="R15" s="1"/>
      <c r="S15" s="1"/>
      <c r="T15" s="1"/>
      <c r="U15" s="1"/>
      <c r="V15" s="35"/>
      <c r="W15" s="35"/>
      <c r="X15" s="35"/>
    </row>
    <row r="16" spans="1:26" ht="12.95" customHeight="1" x14ac:dyDescent="0.15">
      <c r="O16" s="1"/>
      <c r="P16" s="1"/>
      <c r="Q16" s="1"/>
      <c r="R16" s="1"/>
      <c r="S16" s="1"/>
      <c r="T16" s="1"/>
      <c r="U16" s="1"/>
      <c r="V16" s="35"/>
      <c r="W16" s="35"/>
      <c r="X16" s="35"/>
    </row>
    <row r="17" spans="1:26" ht="20.100000000000001" customHeight="1" x14ac:dyDescent="0.15">
      <c r="O17" s="35"/>
      <c r="P17" s="1"/>
      <c r="Q17" s="35"/>
      <c r="R17" s="35"/>
      <c r="S17" s="35"/>
      <c r="T17" s="35"/>
      <c r="U17" s="35"/>
      <c r="V17" s="35"/>
      <c r="W17" s="35"/>
      <c r="X17" s="35"/>
    </row>
    <row r="18" spans="1:26" ht="15" customHeight="1" x14ac:dyDescent="0.15">
      <c r="O18" s="1"/>
      <c r="P18" s="1"/>
      <c r="Q18" s="35"/>
      <c r="R18" s="35"/>
      <c r="S18" s="35"/>
      <c r="T18" s="35"/>
      <c r="U18" s="35"/>
      <c r="V18" s="35"/>
      <c r="W18" s="35"/>
      <c r="X18" s="35"/>
    </row>
    <row r="19" spans="1:26" ht="15" customHeight="1" x14ac:dyDescent="0.15">
      <c r="O19" s="1"/>
      <c r="P19" s="1"/>
      <c r="Q19" s="35"/>
      <c r="R19" s="35"/>
      <c r="S19" s="35"/>
      <c r="T19" s="35"/>
      <c r="U19" s="35"/>
      <c r="V19" s="35"/>
      <c r="W19" s="35"/>
      <c r="X19" s="35"/>
    </row>
    <row r="20" spans="1:26" ht="30" customHeight="1" x14ac:dyDescent="0.15">
      <c r="O20" s="3"/>
      <c r="P20" s="3"/>
      <c r="Q20" s="3"/>
      <c r="R20" s="1"/>
      <c r="S20" s="1"/>
      <c r="T20" s="35"/>
      <c r="U20" s="35"/>
      <c r="V20" s="35"/>
      <c r="W20" s="35"/>
      <c r="X20" s="35"/>
    </row>
    <row r="21" spans="1:26" ht="50.1" customHeight="1" x14ac:dyDescent="0.15"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6" s="167" customFormat="1" ht="15" customHeight="1" x14ac:dyDescent="0.1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7"/>
      <c r="P22" s="7"/>
      <c r="Q22" s="7"/>
      <c r="R22" s="7"/>
      <c r="S22" s="7"/>
      <c r="T22" s="7"/>
      <c r="U22" s="7"/>
      <c r="V22" s="7"/>
      <c r="W22" s="7"/>
      <c r="X22" s="7"/>
      <c r="Z22" s="6"/>
    </row>
    <row r="23" spans="1:26" s="167" customFormat="1" ht="15" customHeight="1" x14ac:dyDescent="0.1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"/>
      <c r="P23" s="5"/>
      <c r="Q23" s="5"/>
      <c r="R23" s="5"/>
      <c r="S23" s="5"/>
      <c r="T23" s="5"/>
      <c r="U23" s="5"/>
      <c r="V23" s="5"/>
      <c r="W23" s="5"/>
      <c r="X23" s="5"/>
      <c r="Z23" s="6"/>
    </row>
  </sheetData>
  <mergeCells count="2">
    <mergeCell ref="A1:N1"/>
    <mergeCell ref="A10:D10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1" pageOrder="overThenDown" orientation="landscape" useFirstPageNumber="1" r:id="rId1"/>
  <headerFooter scaleWithDoc="0"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Ⅱ-1 위치</vt:lpstr>
      <vt:lpstr>Ⅱ-2 행정구역</vt:lpstr>
      <vt:lpstr>Ⅱ-3 토지지목별 현황</vt:lpstr>
      <vt:lpstr>Ⅱ-4 일기일수</vt:lpstr>
      <vt:lpstr>Ⅱ-5 기상개황</vt:lpstr>
      <vt:lpstr>Ⅱ-6 강수량</vt:lpstr>
      <vt:lpstr>'Ⅱ-1 위치'!Print_Area</vt:lpstr>
      <vt:lpstr>'Ⅱ-2 행정구역'!Print_Area</vt:lpstr>
      <vt:lpstr>'Ⅱ-3 토지지목별 현황'!Print_Area</vt:lpstr>
      <vt:lpstr>'Ⅱ-4 일기일수'!Print_Area</vt:lpstr>
      <vt:lpstr>'Ⅱ-5 기상개황'!Print_Area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2019-10-21T12:12:55Z</cp:lastPrinted>
  <dcterms:created xsi:type="dcterms:W3CDTF">2010-02-08T05:22:34Z</dcterms:created>
  <dcterms:modified xsi:type="dcterms:W3CDTF">2026-06-19T08:37:10Z</dcterms:modified>
</cp:coreProperties>
</file>